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270" yWindow="480" windowWidth="17685" windowHeight="8310"/>
  </bookViews>
  <sheets>
    <sheet name="Arkusz1" sheetId="1" r:id="rId1"/>
    <sheet name="Arkusz2" sheetId="2" r:id="rId2"/>
    <sheet name="Arkusz3" sheetId="3" r:id="rId3"/>
    <sheet name="Arkusz4" sheetId="4" r:id="rId4"/>
    <sheet name="Arkusz5" sheetId="5" r:id="rId5"/>
    <sheet name="Arkusz6" sheetId="6" r:id="rId6"/>
    <sheet name="Arkusz7" sheetId="7" r:id="rId7"/>
    <sheet name="Arkusz8" sheetId="8" r:id="rId8"/>
    <sheet name="Arkusz9" sheetId="9" r:id="rId9"/>
    <sheet name="Arkusz10" sheetId="10" r:id="rId10"/>
    <sheet name="Arkusz11" sheetId="11" r:id="rId11"/>
    <sheet name="Arkusz12" sheetId="12" r:id="rId12"/>
    <sheet name="Arkusz13" sheetId="13" r:id="rId13"/>
    <sheet name="Arkusz14" sheetId="14" r:id="rId14"/>
    <sheet name="Arkusz15" sheetId="15" r:id="rId15"/>
    <sheet name="Arkusz16" sheetId="16" r:id="rId16"/>
  </sheets>
  <definedNames>
    <definedName name="_xlnm.Print_Area" localSheetId="0">Arkusz1!$A$1:$T$44</definedName>
  </definedNames>
  <calcPr calcId="125725"/>
</workbook>
</file>

<file path=xl/calcChain.xml><?xml version="1.0" encoding="utf-8"?>
<calcChain xmlns="http://schemas.openxmlformats.org/spreadsheetml/2006/main">
  <c r="P17" i="1"/>
  <c r="P14"/>
  <c r="N14"/>
  <c r="P23" l="1"/>
  <c r="N23"/>
  <c r="P20"/>
  <c r="O20"/>
  <c r="N20"/>
  <c r="O17"/>
  <c r="N17"/>
</calcChain>
</file>

<file path=xl/sharedStrings.xml><?xml version="1.0" encoding="utf-8"?>
<sst xmlns="http://schemas.openxmlformats.org/spreadsheetml/2006/main" count="120" uniqueCount="91">
  <si>
    <t xml:space="preserve"> </t>
  </si>
  <si>
    <t xml:space="preserve">        OBJAŚNIENIA GEOLOGICZNE</t>
  </si>
  <si>
    <t>stratygrafia</t>
  </si>
  <si>
    <t>Profil stratygraf.-litologiczny</t>
  </si>
  <si>
    <t>Opis litologiczno- genetyczno- stratygraficzny</t>
  </si>
  <si>
    <t>nr warstwy</t>
  </si>
  <si>
    <t>stopień zagęszczenia</t>
  </si>
  <si>
    <t>stopień plastyczności</t>
  </si>
  <si>
    <t>Wilgotność  naturalna</t>
  </si>
  <si>
    <t>Gęstość objętościowa</t>
  </si>
  <si>
    <t>Spójność</t>
  </si>
  <si>
    <t>Kąt tarcia wewnętrznego</t>
  </si>
  <si>
    <t>pierwotnej</t>
  </si>
  <si>
    <t>wtórnej</t>
  </si>
  <si>
    <t>r</t>
  </si>
  <si>
    <t>M.</t>
  </si>
  <si>
    <t>%</t>
  </si>
  <si>
    <t>kPa</t>
  </si>
  <si>
    <t>o</t>
  </si>
  <si>
    <t>MPa</t>
  </si>
  <si>
    <t>Stan gruntu</t>
  </si>
  <si>
    <t>Edometryczny moduł ściśliwości</t>
  </si>
  <si>
    <t>symbol konsolidacji gruntu</t>
  </si>
  <si>
    <t>Zawartość części organicznych</t>
  </si>
  <si>
    <t>wzdłuż pobocznicy pala</t>
  </si>
  <si>
    <t>t</t>
  </si>
  <si>
    <t>symbol  gruntu   wg PN-86/B-02480</t>
  </si>
  <si>
    <t>Wn</t>
  </si>
  <si>
    <r>
      <t>I</t>
    </r>
    <r>
      <rPr>
        <b/>
        <vertAlign val="subscript"/>
        <sz val="10"/>
        <rFont val="Times New Roman CE"/>
        <charset val="238"/>
      </rPr>
      <t>om</t>
    </r>
  </si>
  <si>
    <t>nr arch.</t>
  </si>
  <si>
    <r>
      <t>wartość charakterystyczna  x</t>
    </r>
    <r>
      <rPr>
        <vertAlign val="superscript"/>
        <sz val="7"/>
        <rFont val="Arial"/>
        <family val="2"/>
        <charset val="238"/>
      </rPr>
      <t xml:space="preserve"> (n)</t>
    </r>
  </si>
  <si>
    <r>
      <t>wartość obliczeniowa  x</t>
    </r>
    <r>
      <rPr>
        <vertAlign val="superscript"/>
        <sz val="7"/>
        <rFont val="Arial"/>
        <family val="2"/>
        <charset val="238"/>
      </rPr>
      <t>(r)</t>
    </r>
  </si>
  <si>
    <r>
      <t>I</t>
    </r>
    <r>
      <rPr>
        <b/>
        <vertAlign val="subscript"/>
        <sz val="10"/>
        <rFont val="Arial"/>
        <family val="2"/>
        <charset val="238"/>
      </rPr>
      <t>D</t>
    </r>
  </si>
  <si>
    <r>
      <t>I</t>
    </r>
    <r>
      <rPr>
        <b/>
        <vertAlign val="subscript"/>
        <sz val="10"/>
        <rFont val="Arial"/>
        <family val="2"/>
        <charset val="238"/>
      </rPr>
      <t>L</t>
    </r>
  </si>
  <si>
    <r>
      <t>c</t>
    </r>
    <r>
      <rPr>
        <b/>
        <vertAlign val="subscript"/>
        <sz val="10"/>
        <rFont val="Arial"/>
        <family val="2"/>
        <charset val="238"/>
      </rPr>
      <t xml:space="preserve">u </t>
    </r>
  </si>
  <si>
    <r>
      <t>f</t>
    </r>
    <r>
      <rPr>
        <b/>
        <vertAlign val="subscript"/>
        <sz val="10"/>
        <rFont val="Arial"/>
        <family val="2"/>
        <charset val="238"/>
      </rPr>
      <t>u</t>
    </r>
  </si>
  <si>
    <r>
      <t>M</t>
    </r>
    <r>
      <rPr>
        <b/>
        <vertAlign val="subscript"/>
        <sz val="10"/>
        <rFont val="Arial"/>
        <family val="2"/>
        <charset val="238"/>
      </rPr>
      <t>o</t>
    </r>
  </si>
  <si>
    <r>
      <t xml:space="preserve">współczynnik materiałowy </t>
    </r>
    <r>
      <rPr>
        <sz val="7"/>
        <rFont val="Symbol"/>
        <family val="1"/>
        <charset val="2"/>
      </rPr>
      <t xml:space="preserve"> g</t>
    </r>
    <r>
      <rPr>
        <vertAlign val="subscript"/>
        <sz val="7"/>
        <rFont val="Symbol"/>
        <family val="1"/>
        <charset val="2"/>
      </rPr>
      <t xml:space="preserve"> </t>
    </r>
    <r>
      <rPr>
        <vertAlign val="subscript"/>
        <sz val="7"/>
        <rFont val="Arial"/>
        <family val="2"/>
        <charset val="238"/>
      </rPr>
      <t>(m)</t>
    </r>
  </si>
  <si>
    <t>C</t>
  </si>
  <si>
    <r>
      <t>t/m</t>
    </r>
    <r>
      <rPr>
        <vertAlign val="superscript"/>
        <sz val="10"/>
        <rFont val="Arial"/>
        <family val="2"/>
        <charset val="238"/>
      </rPr>
      <t>-3</t>
    </r>
  </si>
  <si>
    <t>IIa</t>
  </si>
  <si>
    <t>IIb</t>
  </si>
  <si>
    <t>utwory wodnolodowcowe</t>
  </si>
  <si>
    <t>Parametry określone na podstawie                          sondowania CPT</t>
  </si>
  <si>
    <t>Wytrzymałość na ścinanie</t>
  </si>
  <si>
    <t>Moduł ściśliwości</t>
  </si>
  <si>
    <r>
      <t>I</t>
    </r>
    <r>
      <rPr>
        <b/>
        <i/>
        <vertAlign val="subscript"/>
        <sz val="8"/>
        <rFont val="Arial"/>
        <family val="2"/>
        <charset val="238"/>
      </rPr>
      <t>D</t>
    </r>
  </si>
  <si>
    <r>
      <t>I</t>
    </r>
    <r>
      <rPr>
        <b/>
        <i/>
        <vertAlign val="subscript"/>
        <sz val="8"/>
        <rFont val="Arial"/>
        <family val="2"/>
        <charset val="238"/>
      </rPr>
      <t>L</t>
    </r>
  </si>
  <si>
    <r>
      <t>S</t>
    </r>
    <r>
      <rPr>
        <b/>
        <i/>
        <vertAlign val="subscript"/>
        <sz val="10"/>
        <rFont val="Arial"/>
        <family val="2"/>
        <charset val="238"/>
      </rPr>
      <t>u</t>
    </r>
  </si>
  <si>
    <t>f</t>
  </si>
  <si>
    <t>M</t>
  </si>
  <si>
    <t>120*</t>
  </si>
  <si>
    <t>12*</t>
  </si>
  <si>
    <r>
      <t xml:space="preserve">  x</t>
    </r>
    <r>
      <rPr>
        <b/>
        <i/>
        <vertAlign val="superscript"/>
        <sz val="8"/>
        <rFont val="Arial"/>
        <family val="2"/>
        <charset val="238"/>
      </rPr>
      <t xml:space="preserve"> (n)</t>
    </r>
  </si>
  <si>
    <t>0,30*</t>
  </si>
  <si>
    <r>
      <t xml:space="preserve">  g</t>
    </r>
    <r>
      <rPr>
        <b/>
        <i/>
        <vertAlign val="subscript"/>
        <sz val="8"/>
        <rFont val="Arial"/>
        <family val="2"/>
        <charset val="238"/>
      </rPr>
      <t xml:space="preserve"> (m)</t>
    </r>
  </si>
  <si>
    <r>
      <t xml:space="preserve">  x</t>
    </r>
    <r>
      <rPr>
        <b/>
        <i/>
        <vertAlign val="superscript"/>
        <sz val="8"/>
        <rFont val="Arial"/>
        <family val="2"/>
        <charset val="238"/>
      </rPr>
      <t>(r)</t>
    </r>
  </si>
  <si>
    <t>240*</t>
  </si>
  <si>
    <t>30*</t>
  </si>
  <si>
    <t>0,15*</t>
  </si>
  <si>
    <t>0,75*</t>
  </si>
  <si>
    <t>40*</t>
  </si>
  <si>
    <t>*    wartość ustalona metodą badań laboratoryjnych i polowych</t>
  </si>
  <si>
    <t xml:space="preserve">PARAMETRY GEOTECHNICZNE                   wg PN-81/B-03020                                                                         </t>
  </si>
  <si>
    <r>
      <t xml:space="preserve">  g</t>
    </r>
    <r>
      <rPr>
        <vertAlign val="subscript"/>
        <sz val="8"/>
        <rFont val="Arial"/>
        <family val="2"/>
        <charset val="238"/>
      </rPr>
      <t xml:space="preserve"> (m)</t>
    </r>
  </si>
  <si>
    <r>
      <t xml:space="preserve">  x</t>
    </r>
    <r>
      <rPr>
        <vertAlign val="superscript"/>
        <sz val="8"/>
        <rFont val="Times New Roman CE"/>
        <charset val="238"/>
      </rPr>
      <t>(r)</t>
    </r>
  </si>
  <si>
    <t>Qhn</t>
  </si>
  <si>
    <t>I</t>
  </si>
  <si>
    <t>IIc</t>
  </si>
  <si>
    <t xml:space="preserve">plejstocen </t>
  </si>
  <si>
    <t>karbon</t>
  </si>
  <si>
    <t>Czwartorzęd</t>
  </si>
  <si>
    <t>Karbon</t>
  </si>
  <si>
    <t>Świętochłowice  ul. Harcerska</t>
  </si>
  <si>
    <t>15833/21</t>
  </si>
  <si>
    <t>Zał.6</t>
  </si>
  <si>
    <t>** dla zwietrzelin warstwy III podano parametry jak dla piasków średnich</t>
  </si>
  <si>
    <t>zwietrzeliny skał karbońskich</t>
  </si>
  <si>
    <t>III</t>
  </si>
  <si>
    <t>2,6*</t>
  </si>
  <si>
    <t>zwietrzeliny piaskowców- piaski średnie z domieszką gliny i okruchami piaskowca</t>
  </si>
  <si>
    <t>KWpc(Ps+G+okkpc)</t>
  </si>
  <si>
    <t>piaski średnie lokalnie z domieszka gliny i żwiru</t>
  </si>
  <si>
    <t>gliny z okruchami piaskowca</t>
  </si>
  <si>
    <t>G(+okkpc)</t>
  </si>
  <si>
    <t xml:space="preserve"> piaski gliniaste przewarstwione piaskiem średnim</t>
  </si>
  <si>
    <t>Pg//Ps</t>
  </si>
  <si>
    <t>Ps, Ps(+Ż+G)</t>
  </si>
  <si>
    <t xml:space="preserve">nasypy niebudowlane </t>
  </si>
  <si>
    <t xml:space="preserve">nN(G,Pg,Ps,GH,b,c,  sp.gr, okkł,okkpc,ck)  </t>
  </si>
  <si>
    <t>20,30*</t>
  </si>
</sst>
</file>

<file path=xl/styles.xml><?xml version="1.0" encoding="utf-8"?>
<styleSheet xmlns="http://schemas.openxmlformats.org/spreadsheetml/2006/main">
  <numFmts count="1">
    <numFmt numFmtId="164" formatCode="0.0"/>
  </numFmts>
  <fonts count="62">
    <font>
      <sz val="8"/>
      <name val="Times New Roman CE"/>
      <charset val="238"/>
    </font>
    <font>
      <b/>
      <sz val="8"/>
      <name val="Times New Roman CE"/>
      <charset val="238"/>
    </font>
    <font>
      <sz val="8"/>
      <name val="Symbol"/>
      <family val="1"/>
      <charset val="2"/>
    </font>
    <font>
      <sz val="11"/>
      <name val="Symbol"/>
      <family val="1"/>
      <charset val="2"/>
    </font>
    <font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2"/>
      <name val="Times New Roman CE"/>
      <charset val="238"/>
    </font>
    <font>
      <b/>
      <sz val="12"/>
      <name val="Times New Roman CE"/>
      <family val="1"/>
      <charset val="238"/>
    </font>
    <font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MS Serif"/>
      <family val="1"/>
      <charset val="238"/>
    </font>
    <font>
      <sz val="7"/>
      <name val="MS Serif"/>
      <family val="1"/>
      <charset val="238"/>
    </font>
    <font>
      <sz val="7"/>
      <name val="Arial CE"/>
      <family val="2"/>
      <charset val="238"/>
    </font>
    <font>
      <sz val="7"/>
      <name val="Times New Roman CE"/>
      <charset val="238"/>
    </font>
    <font>
      <sz val="10"/>
      <name val="Times New Roman CE"/>
      <charset val="238"/>
    </font>
    <font>
      <sz val="8"/>
      <name val="Arial Narrow CE"/>
      <family val="2"/>
      <charset val="238"/>
    </font>
    <font>
      <sz val="7"/>
      <name val="Arial Narrow CE"/>
      <family val="2"/>
      <charset val="238"/>
    </font>
    <font>
      <sz val="7"/>
      <name val="Symbol"/>
      <family val="1"/>
      <charset val="2"/>
    </font>
    <font>
      <b/>
      <sz val="10"/>
      <name val="Symbol"/>
      <family val="1"/>
      <charset val="2"/>
    </font>
    <font>
      <b/>
      <sz val="8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b/>
      <sz val="14"/>
      <name val="Times New Roman CE"/>
      <charset val="238"/>
    </font>
    <font>
      <sz val="10"/>
      <name val="Comic Sans MS"/>
      <family val="4"/>
      <charset val="238"/>
    </font>
    <font>
      <sz val="10"/>
      <color indexed="8"/>
      <name val="Comic Sans MS"/>
      <family val="4"/>
      <charset val="238"/>
    </font>
    <font>
      <b/>
      <sz val="10"/>
      <name val="Times New Roman CE"/>
      <charset val="238"/>
    </font>
    <font>
      <b/>
      <vertAlign val="subscript"/>
      <sz val="10"/>
      <name val="Times New Roman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9"/>
      <color indexed="8"/>
      <name val="Arial"/>
      <family val="2"/>
      <charset val="238"/>
    </font>
    <font>
      <vertAlign val="subscript"/>
      <sz val="7"/>
      <name val="Arial"/>
      <family val="2"/>
      <charset val="238"/>
    </font>
    <font>
      <b/>
      <vertAlign val="subscript"/>
      <sz val="10"/>
      <name val="Arial"/>
      <family val="2"/>
      <charset val="238"/>
    </font>
    <font>
      <b/>
      <sz val="12"/>
      <name val="Arial"/>
      <family val="2"/>
      <charset val="238"/>
    </font>
    <font>
      <vertAlign val="subscript"/>
      <sz val="7"/>
      <name val="Symbol"/>
      <family val="1"/>
      <charset val="2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Tahoma"/>
      <family val="2"/>
      <charset val="238"/>
    </font>
    <font>
      <sz val="11"/>
      <color rgb="FFFF0000"/>
      <name val="Tahoma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Tahoma"/>
      <family val="2"/>
      <charset val="238"/>
    </font>
    <font>
      <sz val="10"/>
      <color rgb="FF4FFFA7"/>
      <name val="Arial"/>
      <family val="2"/>
      <charset val="238"/>
    </font>
    <font>
      <sz val="10"/>
      <color rgb="FF00CC00"/>
      <name val="Arial"/>
      <family val="2"/>
      <charset val="238"/>
    </font>
    <font>
      <i/>
      <sz val="7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bscript"/>
      <sz val="8"/>
      <name val="Arial"/>
      <family val="2"/>
      <charset val="238"/>
    </font>
    <font>
      <b/>
      <i/>
      <sz val="10"/>
      <name val="Arial"/>
      <family val="2"/>
      <charset val="238"/>
    </font>
    <font>
      <b/>
      <i/>
      <vertAlign val="subscript"/>
      <sz val="10"/>
      <name val="Arial"/>
      <family val="2"/>
      <charset val="238"/>
    </font>
    <font>
      <b/>
      <i/>
      <sz val="8"/>
      <name val="Symbol"/>
      <family val="1"/>
      <charset val="2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8"/>
      <color rgb="FFFF0000"/>
      <name val="Times New Roman CE"/>
      <charset val="238"/>
    </font>
    <font>
      <vertAlign val="subscript"/>
      <sz val="8"/>
      <name val="Arial"/>
      <family val="2"/>
      <charset val="238"/>
    </font>
    <font>
      <vertAlign val="superscript"/>
      <sz val="8"/>
      <name val="Times New Roman CE"/>
      <charset val="238"/>
    </font>
    <font>
      <sz val="10"/>
      <name val="Tahoma"/>
      <family val="2"/>
      <charset val="238"/>
    </font>
    <font>
      <b/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40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13" xfId="0" applyBorder="1"/>
    <xf numFmtId="0" fontId="5" fillId="0" borderId="3" xfId="0" applyFont="1" applyBorder="1"/>
    <xf numFmtId="0" fontId="6" fillId="0" borderId="0" xfId="0" applyFont="1"/>
    <xf numFmtId="0" fontId="7" fillId="0" borderId="0" xfId="0" applyFont="1"/>
    <xf numFmtId="0" fontId="8" fillId="0" borderId="7" xfId="0" applyFont="1" applyBorder="1"/>
    <xf numFmtId="0" fontId="9" fillId="0" borderId="0" xfId="0" applyFont="1" applyBorder="1"/>
    <xf numFmtId="0" fontId="8" fillId="0" borderId="0" xfId="0" applyFont="1" applyBorder="1"/>
    <xf numFmtId="0" fontId="0" fillId="0" borderId="14" xfId="0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9" xfId="0" applyBorder="1"/>
    <xf numFmtId="0" fontId="11" fillId="0" borderId="0" xfId="0" applyFont="1"/>
    <xf numFmtId="0" fontId="10" fillId="0" borderId="12" xfId="0" applyFont="1" applyBorder="1" applyAlignment="1">
      <alignment horizontal="left" textRotation="90"/>
    </xf>
    <xf numFmtId="0" fontId="11" fillId="0" borderId="10" xfId="0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12" fillId="0" borderId="0" xfId="0" applyFont="1"/>
    <xf numFmtId="0" fontId="10" fillId="0" borderId="7" xfId="0" applyFont="1" applyBorder="1" applyAlignment="1">
      <alignment horizontal="left" textRotation="90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3" fillId="0" borderId="0" xfId="0" applyFont="1"/>
    <xf numFmtId="0" fontId="14" fillId="0" borderId="0" xfId="0" applyFont="1" applyBorder="1"/>
    <xf numFmtId="0" fontId="16" fillId="0" borderId="0" xfId="0" applyFont="1"/>
    <xf numFmtId="0" fontId="1" fillId="0" borderId="6" xfId="0" applyFont="1" applyBorder="1" applyAlignment="1">
      <alignment horizontal="center"/>
    </xf>
    <xf numFmtId="0" fontId="15" fillId="0" borderId="6" xfId="0" applyFont="1" applyBorder="1"/>
    <xf numFmtId="0" fontId="15" fillId="0" borderId="9" xfId="0" applyFont="1" applyBorder="1"/>
    <xf numFmtId="0" fontId="1" fillId="0" borderId="7" xfId="0" applyFont="1" applyBorder="1"/>
    <xf numFmtId="0" fontId="1" fillId="0" borderId="10" xfId="0" applyFont="1" applyBorder="1"/>
    <xf numFmtId="0" fontId="0" fillId="0" borderId="4" xfId="0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1" fontId="11" fillId="0" borderId="10" xfId="0" applyNumberFormat="1" applyFont="1" applyBorder="1" applyAlignment="1">
      <alignment horizontal="center"/>
    </xf>
    <xf numFmtId="2" fontId="11" fillId="0" borderId="13" xfId="0" applyNumberFormat="1" applyFont="1" applyBorder="1" applyAlignment="1">
      <alignment horizontal="center"/>
    </xf>
    <xf numFmtId="0" fontId="0" fillId="0" borderId="0" xfId="0" applyAlignment="1">
      <alignment textRotation="90"/>
    </xf>
    <xf numFmtId="1" fontId="0" fillId="0" borderId="0" xfId="0" applyNumberFormat="1"/>
    <xf numFmtId="0" fontId="18" fillId="0" borderId="0" xfId="0" applyFont="1" applyBorder="1" applyAlignment="1">
      <alignment vertical="center" textRotation="90"/>
    </xf>
    <xf numFmtId="0" fontId="17" fillId="0" borderId="0" xfId="0" applyFont="1"/>
    <xf numFmtId="0" fontId="17" fillId="0" borderId="0" xfId="0" applyFont="1" applyBorder="1"/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Border="1" applyAlignment="1">
      <alignment vertical="center" textRotation="90"/>
    </xf>
    <xf numFmtId="0" fontId="20" fillId="0" borderId="12" xfId="0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6" fillId="0" borderId="18" xfId="0" applyFont="1" applyBorder="1" applyAlignment="1">
      <alignment horizontal="center"/>
    </xf>
    <xf numFmtId="0" fontId="29" fillId="0" borderId="19" xfId="0" applyFont="1" applyBorder="1" applyAlignment="1">
      <alignment textRotation="90"/>
    </xf>
    <xf numFmtId="0" fontId="29" fillId="0" borderId="20" xfId="0" applyFont="1" applyBorder="1" applyAlignment="1">
      <alignment textRotation="90"/>
    </xf>
    <xf numFmtId="0" fontId="29" fillId="0" borderId="20" xfId="0" applyFont="1" applyBorder="1"/>
    <xf numFmtId="0" fontId="29" fillId="0" borderId="20" xfId="0" applyFont="1" applyBorder="1" applyAlignment="1">
      <alignment horizontal="center"/>
    </xf>
    <xf numFmtId="0" fontId="29" fillId="0" borderId="21" xfId="0" applyFont="1" applyBorder="1"/>
    <xf numFmtId="0" fontId="29" fillId="0" borderId="18" xfId="0" applyFont="1" applyBorder="1"/>
    <xf numFmtId="0" fontId="29" fillId="0" borderId="23" xfId="0" applyFont="1" applyBorder="1"/>
    <xf numFmtId="0" fontId="32" fillId="0" borderId="24" xfId="0" applyFont="1" applyBorder="1"/>
    <xf numFmtId="0" fontId="32" fillId="0" borderId="25" xfId="0" applyFont="1" applyBorder="1"/>
    <xf numFmtId="0" fontId="31" fillId="0" borderId="26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/>
    </xf>
    <xf numFmtId="0" fontId="28" fillId="0" borderId="2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39" fillId="0" borderId="28" xfId="0" applyFont="1" applyBorder="1" applyAlignment="1">
      <alignment horizontal="center" vertical="center" textRotation="90" wrapText="1"/>
    </xf>
    <xf numFmtId="0" fontId="39" fillId="0" borderId="11" xfId="0" applyFont="1" applyBorder="1" applyAlignment="1">
      <alignment horizontal="center" vertical="center" textRotation="90" wrapText="1"/>
    </xf>
    <xf numFmtId="0" fontId="39" fillId="0" borderId="0" xfId="0" applyFont="1" applyBorder="1" applyAlignment="1">
      <alignment horizontal="center" vertical="center" textRotation="90" wrapText="1"/>
    </xf>
    <xf numFmtId="0" fontId="39" fillId="0" borderId="29" xfId="0" applyFont="1" applyBorder="1" applyAlignment="1">
      <alignment horizontal="center" vertical="center" textRotation="90" wrapText="1"/>
    </xf>
    <xf numFmtId="0" fontId="5" fillId="0" borderId="33" xfId="0" applyFont="1" applyBorder="1" applyAlignment="1">
      <alignment wrapText="1"/>
    </xf>
    <xf numFmtId="0" fontId="40" fillId="0" borderId="0" xfId="0" applyFont="1"/>
    <xf numFmtId="1" fontId="28" fillId="0" borderId="36" xfId="0" applyNumberFormat="1" applyFont="1" applyBorder="1" applyAlignment="1">
      <alignment horizontal="center" vertical="center" wrapText="1"/>
    </xf>
    <xf numFmtId="164" fontId="43" fillId="0" borderId="44" xfId="0" applyNumberFormat="1" applyFont="1" applyBorder="1" applyAlignment="1">
      <alignment horizontal="center"/>
    </xf>
    <xf numFmtId="2" fontId="43" fillId="0" borderId="7" xfId="0" applyNumberFormat="1" applyFont="1" applyBorder="1" applyAlignment="1">
      <alignment horizontal="center"/>
    </xf>
    <xf numFmtId="164" fontId="43" fillId="0" borderId="45" xfId="0" applyNumberFormat="1" applyFont="1" applyBorder="1" applyAlignment="1">
      <alignment horizontal="center"/>
    </xf>
    <xf numFmtId="2" fontId="43" fillId="0" borderId="47" xfId="0" applyNumberFormat="1" applyFont="1" applyBorder="1" applyAlignment="1">
      <alignment horizontal="center"/>
    </xf>
    <xf numFmtId="164" fontId="43" fillId="0" borderId="48" xfId="0" applyNumberFormat="1" applyFont="1" applyBorder="1" applyAlignment="1">
      <alignment horizontal="center"/>
    </xf>
    <xf numFmtId="0" fontId="28" fillId="0" borderId="46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0" fillId="0" borderId="0" xfId="0"/>
    <xf numFmtId="0" fontId="0" fillId="0" borderId="32" xfId="0" applyBorder="1"/>
    <xf numFmtId="0" fontId="0" fillId="0" borderId="33" xfId="0" applyBorder="1"/>
    <xf numFmtId="0" fontId="7" fillId="0" borderId="33" xfId="0" applyFont="1" applyBorder="1"/>
    <xf numFmtId="0" fontId="40" fillId="0" borderId="33" xfId="0" applyFont="1" applyBorder="1"/>
    <xf numFmtId="0" fontId="23" fillId="0" borderId="33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0" xfId="0"/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2" fontId="43" fillId="0" borderId="43" xfId="0" applyNumberFormat="1" applyFont="1" applyBorder="1" applyAlignment="1">
      <alignment horizontal="center"/>
    </xf>
    <xf numFmtId="0" fontId="43" fillId="0" borderId="26" xfId="0" applyFont="1" applyBorder="1" applyAlignment="1">
      <alignment horizontal="center"/>
    </xf>
    <xf numFmtId="0" fontId="43" fillId="0" borderId="46" xfId="0" applyFont="1" applyBorder="1" applyAlignment="1">
      <alignment horizontal="center"/>
    </xf>
    <xf numFmtId="0" fontId="45" fillId="0" borderId="21" xfId="0" applyFont="1" applyBorder="1" applyAlignment="1">
      <alignment horizontal="center" vertical="center" wrapText="1"/>
    </xf>
    <xf numFmtId="0" fontId="0" fillId="0" borderId="0" xfId="0"/>
    <xf numFmtId="0" fontId="39" fillId="0" borderId="2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textRotation="90" wrapText="1"/>
    </xf>
    <xf numFmtId="0" fontId="48" fillId="0" borderId="4" xfId="0" applyFont="1" applyBorder="1" applyAlignment="1">
      <alignment horizontal="center" vertical="center" textRotation="90" wrapText="1"/>
    </xf>
    <xf numFmtId="0" fontId="18" fillId="0" borderId="18" xfId="0" applyFont="1" applyBorder="1" applyAlignment="1">
      <alignment vertical="center" textRotation="90"/>
    </xf>
    <xf numFmtId="0" fontId="49" fillId="0" borderId="12" xfId="0" applyFont="1" applyBorder="1" applyAlignment="1">
      <alignment horizontal="center"/>
    </xf>
    <xf numFmtId="0" fontId="51" fillId="0" borderId="6" xfId="0" applyFont="1" applyBorder="1" applyAlignment="1">
      <alignment horizontal="center"/>
    </xf>
    <xf numFmtId="1" fontId="53" fillId="0" borderId="12" xfId="0" applyNumberFormat="1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0" fillId="0" borderId="18" xfId="0" applyBorder="1"/>
    <xf numFmtId="0" fontId="54" fillId="0" borderId="49" xfId="0" applyFont="1" applyBorder="1" applyAlignment="1">
      <alignment horizontal="center"/>
    </xf>
    <xf numFmtId="1" fontId="55" fillId="0" borderId="36" xfId="0" applyNumberFormat="1" applyFont="1" applyBorder="1" applyAlignment="1">
      <alignment horizontal="center"/>
    </xf>
    <xf numFmtId="0" fontId="0" fillId="0" borderId="23" xfId="0" applyBorder="1"/>
    <xf numFmtId="0" fontId="0" fillId="0" borderId="53" xfId="0" applyBorder="1"/>
    <xf numFmtId="0" fontId="0" fillId="0" borderId="53" xfId="0" applyBorder="1" applyAlignment="1">
      <alignment vertical="center"/>
    </xf>
    <xf numFmtId="0" fontId="0" fillId="0" borderId="21" xfId="0" applyBorder="1"/>
    <xf numFmtId="0" fontId="42" fillId="0" borderId="21" xfId="0" applyFont="1" applyBorder="1"/>
    <xf numFmtId="0" fontId="42" fillId="0" borderId="18" xfId="0" applyFont="1" applyBorder="1" applyAlignment="1">
      <alignment horizontal="center" vertical="center"/>
    </xf>
    <xf numFmtId="0" fontId="49" fillId="0" borderId="54" xfId="0" applyFont="1" applyBorder="1" applyAlignment="1">
      <alignment horizontal="center" vertical="center"/>
    </xf>
    <xf numFmtId="0" fontId="53" fillId="0" borderId="55" xfId="0" applyFont="1" applyBorder="1" applyAlignment="1">
      <alignment horizontal="center" vertical="center"/>
    </xf>
    <xf numFmtId="0" fontId="42" fillId="0" borderId="23" xfId="0" applyFont="1" applyBorder="1"/>
    <xf numFmtId="0" fontId="42" fillId="0" borderId="23" xfId="0" applyFont="1" applyBorder="1" applyAlignment="1"/>
    <xf numFmtId="0" fontId="49" fillId="0" borderId="56" xfId="0" applyFont="1" applyBorder="1" applyAlignment="1">
      <alignment horizontal="center" vertical="center"/>
    </xf>
    <xf numFmtId="0" fontId="49" fillId="0" borderId="57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57" fillId="0" borderId="53" xfId="0" applyFont="1" applyBorder="1"/>
    <xf numFmtId="0" fontId="5" fillId="0" borderId="20" xfId="0" applyFont="1" applyBorder="1" applyAlignment="1">
      <alignment wrapText="1"/>
    </xf>
    <xf numFmtId="1" fontId="6" fillId="0" borderId="20" xfId="0" applyNumberFormat="1" applyFont="1" applyBorder="1"/>
    <xf numFmtId="0" fontId="23" fillId="0" borderId="20" xfId="0" applyFont="1" applyBorder="1"/>
    <xf numFmtId="0" fontId="0" fillId="0" borderId="20" xfId="0" applyBorder="1"/>
    <xf numFmtId="0" fontId="44" fillId="0" borderId="31" xfId="0" applyFont="1" applyBorder="1" applyAlignment="1">
      <alignment horizontal="center" vertical="center" wrapText="1"/>
    </xf>
    <xf numFmtId="0" fontId="44" fillId="0" borderId="39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60" fillId="0" borderId="19" xfId="0" applyFont="1" applyBorder="1"/>
    <xf numFmtId="0" fontId="60" fillId="0" borderId="22" xfId="0" applyFont="1" applyBorder="1" applyAlignment="1">
      <alignment horizontal="center"/>
    </xf>
    <xf numFmtId="0" fontId="60" fillId="0" borderId="24" xfId="0" applyFont="1" applyBorder="1" applyAlignment="1">
      <alignment horizontal="center"/>
    </xf>
    <xf numFmtId="2" fontId="42" fillId="0" borderId="43" xfId="0" applyNumberFormat="1" applyFont="1" applyBorder="1" applyAlignment="1">
      <alignment horizontal="center"/>
    </xf>
    <xf numFmtId="2" fontId="42" fillId="0" borderId="42" xfId="0" applyNumberFormat="1" applyFont="1" applyBorder="1" applyAlignment="1">
      <alignment horizontal="center"/>
    </xf>
    <xf numFmtId="0" fontId="42" fillId="0" borderId="26" xfId="0" applyFont="1" applyBorder="1" applyAlignment="1">
      <alignment horizontal="center"/>
    </xf>
    <xf numFmtId="2" fontId="42" fillId="0" borderId="7" xfId="0" applyNumberFormat="1" applyFont="1" applyBorder="1" applyAlignment="1">
      <alignment horizontal="center"/>
    </xf>
    <xf numFmtId="0" fontId="42" fillId="0" borderId="46" xfId="0" applyFont="1" applyBorder="1" applyAlignment="1">
      <alignment horizontal="center"/>
    </xf>
    <xf numFmtId="2" fontId="42" fillId="0" borderId="47" xfId="0" applyNumberFormat="1" applyFont="1" applyBorder="1" applyAlignment="1">
      <alignment horizontal="center"/>
    </xf>
    <xf numFmtId="2" fontId="42" fillId="0" borderId="26" xfId="0" applyNumberFormat="1" applyFont="1" applyBorder="1" applyAlignment="1">
      <alignment horizontal="center"/>
    </xf>
    <xf numFmtId="2" fontId="42" fillId="0" borderId="44" xfId="0" applyNumberFormat="1" applyFont="1" applyBorder="1" applyAlignment="1">
      <alignment horizontal="center"/>
    </xf>
    <xf numFmtId="164" fontId="42" fillId="0" borderId="45" xfId="0" applyNumberFormat="1" applyFont="1" applyBorder="1" applyAlignment="1">
      <alignment horizontal="center"/>
    </xf>
    <xf numFmtId="2" fontId="42" fillId="0" borderId="48" xfId="0" applyNumberFormat="1" applyFont="1" applyBorder="1" applyAlignment="1">
      <alignment horizontal="center"/>
    </xf>
    <xf numFmtId="2" fontId="42" fillId="0" borderId="52" xfId="0" applyNumberFormat="1" applyFont="1" applyBorder="1" applyAlignment="1">
      <alignment horizontal="center"/>
    </xf>
    <xf numFmtId="164" fontId="42" fillId="0" borderId="44" xfId="0" applyNumberFormat="1" applyFont="1" applyBorder="1" applyAlignment="1">
      <alignment horizontal="center"/>
    </xf>
    <xf numFmtId="164" fontId="42" fillId="0" borderId="48" xfId="0" applyNumberFormat="1" applyFont="1" applyBorder="1" applyAlignment="1">
      <alignment horizontal="center"/>
    </xf>
    <xf numFmtId="164" fontId="42" fillId="0" borderId="48" xfId="0" applyNumberFormat="1" applyFont="1" applyBorder="1" applyAlignment="1">
      <alignment horizontal="center" vertical="center"/>
    </xf>
    <xf numFmtId="164" fontId="42" fillId="0" borderId="52" xfId="0" applyNumberFormat="1" applyFont="1" applyBorder="1" applyAlignment="1">
      <alignment horizontal="center"/>
    </xf>
    <xf numFmtId="164" fontId="42" fillId="2" borderId="6" xfId="0" applyNumberFormat="1" applyFont="1" applyFill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textRotation="90" wrapText="1"/>
    </xf>
    <xf numFmtId="164" fontId="43" fillId="2" borderId="27" xfId="0" applyNumberFormat="1" applyFont="1" applyFill="1" applyBorder="1" applyAlignment="1">
      <alignment horizontal="center" wrapText="1"/>
    </xf>
    <xf numFmtId="164" fontId="43" fillId="2" borderId="36" xfId="0" applyNumberFormat="1" applyFont="1" applyFill="1" applyBorder="1" applyAlignment="1">
      <alignment horizontal="center" wrapText="1"/>
    </xf>
    <xf numFmtId="164" fontId="43" fillId="2" borderId="6" xfId="0" applyNumberFormat="1" applyFont="1" applyFill="1" applyBorder="1" applyAlignment="1">
      <alignment horizontal="center" wrapText="1"/>
    </xf>
    <xf numFmtId="164" fontId="42" fillId="2" borderId="12" xfId="0" applyNumberFormat="1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textRotation="90" wrapText="1"/>
    </xf>
    <xf numFmtId="0" fontId="32" fillId="0" borderId="22" xfId="0" applyFont="1" applyBorder="1"/>
    <xf numFmtId="0" fontId="32" fillId="0" borderId="0" xfId="0" applyFont="1" applyBorder="1"/>
    <xf numFmtId="0" fontId="28" fillId="0" borderId="23" xfId="0" applyFont="1" applyBorder="1" applyAlignment="1">
      <alignment horizontal="center" vertical="center" textRotation="90" wrapText="1"/>
    </xf>
    <xf numFmtId="0" fontId="31" fillId="0" borderId="18" xfId="0" applyFont="1" applyBorder="1" applyAlignment="1">
      <alignment horizontal="center" vertical="center" wrapText="1"/>
    </xf>
    <xf numFmtId="0" fontId="60" fillId="0" borderId="22" xfId="0" applyFont="1" applyBorder="1"/>
    <xf numFmtId="0" fontId="28" fillId="0" borderId="58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61" fillId="0" borderId="53" xfId="0" applyFont="1" applyBorder="1" applyAlignment="1"/>
    <xf numFmtId="0" fontId="44" fillId="0" borderId="21" xfId="0" applyFont="1" applyBorder="1" applyAlignment="1">
      <alignment horizontal="center" vertical="center" textRotation="90" wrapText="1"/>
    </xf>
    <xf numFmtId="0" fontId="44" fillId="0" borderId="18" xfId="0" applyFont="1" applyBorder="1" applyAlignment="1">
      <alignment horizontal="center" vertical="center" textRotation="90" wrapText="1"/>
    </xf>
    <xf numFmtId="164" fontId="44" fillId="0" borderId="0" xfId="0" applyNumberFormat="1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textRotation="90" wrapText="1"/>
    </xf>
    <xf numFmtId="164" fontId="44" fillId="0" borderId="25" xfId="0" applyNumberFormat="1" applyFont="1" applyBorder="1" applyAlignment="1">
      <alignment horizontal="center" vertical="center" wrapText="1"/>
    </xf>
    <xf numFmtId="0" fontId="44" fillId="0" borderId="49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/>
    </xf>
    <xf numFmtId="0" fontId="45" fillId="0" borderId="19" xfId="0" applyFont="1" applyBorder="1" applyAlignment="1">
      <alignment horizontal="center"/>
    </xf>
    <xf numFmtId="164" fontId="43" fillId="2" borderId="35" xfId="0" applyNumberFormat="1" applyFont="1" applyFill="1" applyBorder="1" applyAlignment="1">
      <alignment horizontal="center" wrapText="1"/>
    </xf>
    <xf numFmtId="0" fontId="45" fillId="0" borderId="22" xfId="0" applyFont="1" applyBorder="1" applyAlignment="1">
      <alignment horizontal="center" vertical="center"/>
    </xf>
    <xf numFmtId="0" fontId="46" fillId="3" borderId="34" xfId="0" applyFont="1" applyFill="1" applyBorder="1" applyAlignment="1">
      <alignment horizontal="center" vertical="center" textRotation="90" wrapText="1"/>
    </xf>
    <xf numFmtId="0" fontId="46" fillId="3" borderId="30" xfId="0" applyFont="1" applyFill="1" applyBorder="1" applyAlignment="1">
      <alignment horizontal="center" vertical="center" textRotation="90" wrapText="1"/>
    </xf>
    <xf numFmtId="0" fontId="47" fillId="4" borderId="34" xfId="0" applyFont="1" applyFill="1" applyBorder="1" applyAlignment="1">
      <alignment horizontal="center" vertical="center" textRotation="90" wrapText="1"/>
    </xf>
    <xf numFmtId="0" fontId="47" fillId="4" borderId="30" xfId="0" applyFont="1" applyFill="1" applyBorder="1" applyAlignment="1">
      <alignment horizontal="center" vertical="center" textRotation="90" wrapText="1"/>
    </xf>
    <xf numFmtId="0" fontId="47" fillId="4" borderId="23" xfId="0" applyFont="1" applyFill="1" applyBorder="1" applyAlignment="1">
      <alignment horizontal="center" vertical="center" textRotation="90" wrapText="1"/>
    </xf>
    <xf numFmtId="0" fontId="44" fillId="6" borderId="30" xfId="0" applyFont="1" applyFill="1" applyBorder="1" applyAlignment="1">
      <alignment horizontal="center" vertical="center" textRotation="90" wrapText="1"/>
    </xf>
    <xf numFmtId="0" fontId="44" fillId="6" borderId="23" xfId="0" applyFont="1" applyFill="1" applyBorder="1" applyAlignment="1">
      <alignment horizontal="center" vertical="center" textRotation="90" wrapText="1"/>
    </xf>
    <xf numFmtId="0" fontId="0" fillId="0" borderId="0" xfId="0" applyFont="1"/>
    <xf numFmtId="164" fontId="44" fillId="0" borderId="40" xfId="0" applyNumberFormat="1" applyFont="1" applyBorder="1" applyAlignment="1">
      <alignment horizontal="center" vertical="center" wrapText="1"/>
    </xf>
    <xf numFmtId="164" fontId="44" fillId="0" borderId="41" xfId="0" applyNumberFormat="1" applyFont="1" applyBorder="1" applyAlignment="1">
      <alignment horizontal="center" vertical="center" wrapText="1"/>
    </xf>
    <xf numFmtId="164" fontId="44" fillId="0" borderId="39" xfId="0" applyNumberFormat="1" applyFont="1" applyBorder="1" applyAlignment="1">
      <alignment horizontal="center" vertical="center" wrapText="1"/>
    </xf>
    <xf numFmtId="2" fontId="42" fillId="0" borderId="0" xfId="0" applyNumberFormat="1" applyFont="1" applyBorder="1" applyAlignment="1">
      <alignment horizontal="center" vertical="center" wrapText="1"/>
    </xf>
    <xf numFmtId="0" fontId="42" fillId="0" borderId="39" xfId="0" applyFont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164" fontId="43" fillId="2" borderId="49" xfId="0" applyNumberFormat="1" applyFont="1" applyFill="1" applyBorder="1" applyAlignment="1">
      <alignment horizontal="center" wrapText="1"/>
    </xf>
    <xf numFmtId="0" fontId="49" fillId="0" borderId="59" xfId="0" applyFont="1" applyBorder="1" applyAlignment="1">
      <alignment horizontal="center" vertical="center"/>
    </xf>
    <xf numFmtId="0" fontId="53" fillId="0" borderId="60" xfId="0" applyFont="1" applyBorder="1" applyAlignment="1">
      <alignment horizontal="center" vertical="center"/>
    </xf>
    <xf numFmtId="0" fontId="49" fillId="0" borderId="61" xfId="0" applyFont="1" applyBorder="1" applyAlignment="1">
      <alignment horizontal="center" vertical="center"/>
    </xf>
    <xf numFmtId="0" fontId="49" fillId="0" borderId="62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textRotation="90" wrapText="1"/>
    </xf>
    <xf numFmtId="0" fontId="39" fillId="0" borderId="18" xfId="0" applyFont="1" applyBorder="1" applyAlignment="1">
      <alignment horizontal="center" vertical="center" textRotation="90" wrapText="1"/>
    </xf>
    <xf numFmtId="0" fontId="28" fillId="0" borderId="21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textRotation="90" wrapText="1"/>
    </xf>
    <xf numFmtId="0" fontId="28" fillId="0" borderId="22" xfId="0" applyFont="1" applyBorder="1" applyAlignment="1">
      <alignment horizontal="center" vertical="center" textRotation="90" wrapText="1"/>
    </xf>
    <xf numFmtId="0" fontId="28" fillId="0" borderId="24" xfId="0" applyFont="1" applyBorder="1" applyAlignment="1">
      <alignment horizontal="center" vertical="center" textRotation="90" wrapText="1"/>
    </xf>
    <xf numFmtId="0" fontId="28" fillId="0" borderId="21" xfId="0" applyFont="1" applyBorder="1" applyAlignment="1">
      <alignment horizontal="center" vertical="center" textRotation="90" wrapText="1"/>
    </xf>
    <xf numFmtId="0" fontId="28" fillId="0" borderId="18" xfId="0" applyFont="1" applyBorder="1" applyAlignment="1">
      <alignment horizontal="center" vertical="center" textRotation="90" wrapText="1"/>
    </xf>
    <xf numFmtId="0" fontId="28" fillId="0" borderId="23" xfId="0" applyFont="1" applyBorder="1" applyAlignment="1">
      <alignment horizontal="center" vertical="center" textRotation="90" wrapText="1"/>
    </xf>
    <xf numFmtId="164" fontId="42" fillId="2" borderId="12" xfId="0" applyNumberFormat="1" applyFont="1" applyFill="1" applyBorder="1" applyAlignment="1">
      <alignment horizontal="center" vertical="center" wrapText="1"/>
    </xf>
    <xf numFmtId="164" fontId="42" fillId="2" borderId="36" xfId="0" applyNumberFormat="1" applyFont="1" applyFill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textRotation="90" wrapText="1"/>
    </xf>
    <xf numFmtId="0" fontId="39" fillId="0" borderId="35" xfId="0" applyFont="1" applyBorder="1" applyAlignment="1">
      <alignment horizontal="center" vertical="center" textRotation="90" wrapText="1"/>
    </xf>
    <xf numFmtId="0" fontId="39" fillId="0" borderId="12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0" fillId="0" borderId="30" xfId="0" applyFont="1" applyBorder="1" applyAlignment="1">
      <alignment horizontal="left" vertical="center"/>
    </xf>
    <xf numFmtId="0" fontId="30" fillId="0" borderId="24" xfId="0" applyFont="1" applyBorder="1" applyAlignment="1">
      <alignment horizontal="left" vertical="center"/>
    </xf>
    <xf numFmtId="0" fontId="30" fillId="0" borderId="25" xfId="0" applyFont="1" applyBorder="1" applyAlignment="1">
      <alignment horizontal="left" vertical="center"/>
    </xf>
    <xf numFmtId="0" fontId="30" fillId="0" borderId="31" xfId="0" applyFont="1" applyBorder="1" applyAlignment="1">
      <alignment horizontal="left" vertical="center"/>
    </xf>
    <xf numFmtId="0" fontId="39" fillId="0" borderId="19" xfId="0" applyFont="1" applyBorder="1" applyAlignment="1">
      <alignment horizontal="center" vertical="center" wrapText="1"/>
    </xf>
    <xf numFmtId="0" fontId="39" fillId="0" borderId="43" xfId="0" applyFont="1" applyBorder="1" applyAlignment="1">
      <alignment horizontal="center" vertical="center" wrapText="1"/>
    </xf>
    <xf numFmtId="0" fontId="39" fillId="0" borderId="51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2" fillId="0" borderId="19" xfId="0" applyFont="1" applyBorder="1"/>
    <xf numFmtId="0" fontId="32" fillId="0" borderId="20" xfId="0" applyFont="1" applyBorder="1"/>
    <xf numFmtId="0" fontId="32" fillId="0" borderId="22" xfId="0" applyFont="1" applyBorder="1"/>
    <xf numFmtId="0" fontId="32" fillId="0" borderId="0" xfId="0" applyFont="1" applyBorder="1"/>
    <xf numFmtId="0" fontId="28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textRotation="90" wrapText="1"/>
    </xf>
    <xf numFmtId="0" fontId="28" fillId="0" borderId="12" xfId="0" applyFont="1" applyBorder="1" applyAlignment="1">
      <alignment horizontal="center" vertical="center" textRotation="90" wrapText="1"/>
    </xf>
    <xf numFmtId="0" fontId="28" fillId="0" borderId="36" xfId="0" applyFont="1" applyBorder="1" applyAlignment="1">
      <alignment horizontal="center" vertical="center" textRotation="90" wrapText="1"/>
    </xf>
    <xf numFmtId="0" fontId="28" fillId="0" borderId="19" xfId="0" applyFont="1" applyBorder="1" applyAlignment="1">
      <alignment horizontal="center" vertical="center" textRotation="90"/>
    </xf>
    <xf numFmtId="0" fontId="28" fillId="0" borderId="43" xfId="0" applyFont="1" applyBorder="1" applyAlignment="1">
      <alignment horizontal="center" vertical="center" textRotation="90"/>
    </xf>
    <xf numFmtId="0" fontId="28" fillId="0" borderId="22" xfId="0" applyFont="1" applyBorder="1" applyAlignment="1">
      <alignment horizontal="center" vertical="center" textRotation="90"/>
    </xf>
    <xf numFmtId="0" fontId="28" fillId="0" borderId="7" xfId="0" applyFont="1" applyBorder="1" applyAlignment="1">
      <alignment horizontal="center" vertical="center" textRotation="90"/>
    </xf>
    <xf numFmtId="0" fontId="28" fillId="0" borderId="24" xfId="0" applyFont="1" applyBorder="1" applyAlignment="1">
      <alignment horizontal="center" vertical="center" textRotation="90"/>
    </xf>
    <xf numFmtId="0" fontId="28" fillId="0" borderId="47" xfId="0" applyFont="1" applyBorder="1" applyAlignment="1">
      <alignment horizontal="center" vertical="center" textRotation="90"/>
    </xf>
    <xf numFmtId="0" fontId="30" fillId="0" borderId="32" xfId="0" applyFont="1" applyBorder="1" applyAlignment="1"/>
    <xf numFmtId="0" fontId="30" fillId="0" borderId="33" xfId="0" applyFont="1" applyBorder="1" applyAlignment="1"/>
    <xf numFmtId="0" fontId="0" fillId="0" borderId="33" xfId="0" applyBorder="1" applyAlignment="1"/>
    <xf numFmtId="0" fontId="0" fillId="0" borderId="37" xfId="0" applyBorder="1" applyAlignment="1"/>
    <xf numFmtId="0" fontId="34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31" xfId="0" applyBorder="1" applyAlignment="1">
      <alignment vertical="center"/>
    </xf>
    <xf numFmtId="164" fontId="42" fillId="2" borderId="35" xfId="0" applyNumberFormat="1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1" fontId="39" fillId="0" borderId="35" xfId="0" applyNumberFormat="1" applyFont="1" applyBorder="1" applyAlignment="1">
      <alignment horizontal="center" vertical="center" textRotation="90" wrapText="1"/>
    </xf>
    <xf numFmtId="1" fontId="39" fillId="0" borderId="12" xfId="0" applyNumberFormat="1" applyFont="1" applyBorder="1" applyAlignment="1">
      <alignment horizontal="center" vertical="center" textRotation="90" wrapText="1"/>
    </xf>
    <xf numFmtId="0" fontId="37" fillId="0" borderId="21" xfId="0" applyFont="1" applyBorder="1" applyAlignment="1">
      <alignment horizontal="center" vertical="center" textRotation="90" wrapText="1"/>
    </xf>
    <xf numFmtId="0" fontId="37" fillId="0" borderId="18" xfId="0" applyFont="1" applyBorder="1" applyAlignment="1">
      <alignment horizontal="center" vertical="center" textRotation="90" wrapText="1"/>
    </xf>
    <xf numFmtId="0" fontId="37" fillId="0" borderId="23" xfId="0" applyFont="1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8" fillId="5" borderId="21" xfId="0" applyFont="1" applyFill="1" applyBorder="1" applyAlignment="1">
      <alignment horizontal="center" vertical="center" textRotation="90" wrapText="1"/>
    </xf>
    <xf numFmtId="0" fontId="28" fillId="5" borderId="18" xfId="0" applyFont="1" applyFill="1" applyBorder="1" applyAlignment="1">
      <alignment horizontal="center" vertical="center" textRotation="90" wrapText="1"/>
    </xf>
    <xf numFmtId="0" fontId="28" fillId="5" borderId="23" xfId="0" applyFont="1" applyFill="1" applyBorder="1" applyAlignment="1">
      <alignment horizontal="center" vertical="center" textRotation="90" wrapText="1"/>
    </xf>
    <xf numFmtId="0" fontId="28" fillId="0" borderId="21" xfId="0" applyFont="1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28" fillId="0" borderId="18" xfId="0" applyFont="1" applyBorder="1" applyAlignment="1">
      <alignment horizontal="center" vertical="center" textRotation="90"/>
    </xf>
    <xf numFmtId="0" fontId="28" fillId="0" borderId="23" xfId="0" applyFont="1" applyBorder="1" applyAlignment="1">
      <alignment horizontal="center" vertical="center" textRotation="90"/>
    </xf>
    <xf numFmtId="0" fontId="28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  <color rgb="FFFF8000"/>
      <color rgb="FF804000"/>
      <color rgb="FF790079"/>
      <color rgb="FF620062"/>
      <color rgb="FF480048"/>
      <color rgb="FF8000FF"/>
      <color rgb="FF8080FF"/>
      <color rgb="FFFFFF80"/>
      <color rgb="FF6F006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11206</xdr:colOff>
      <xdr:row>10</xdr:row>
      <xdr:rowOff>0</xdr:rowOff>
    </xdr:from>
    <xdr:to>
      <xdr:col>2</xdr:col>
      <xdr:colOff>515470</xdr:colOff>
      <xdr:row>10</xdr:row>
      <xdr:rowOff>504263</xdr:rowOff>
    </xdr:to>
    <xdr:sp macro="" textlink="">
      <xdr:nvSpPr>
        <xdr:cNvPr id="1127" name="Rectangle 67" descr="Kontur karo"/>
        <xdr:cNvSpPr>
          <a:spLocks noChangeArrowheads="1"/>
        </xdr:cNvSpPr>
      </xdr:nvSpPr>
      <xdr:spPr bwMode="auto">
        <a:xfrm>
          <a:off x="593912" y="3462618"/>
          <a:ext cx="504264" cy="504263"/>
        </a:xfrm>
        <a:prstGeom prst="rect">
          <a:avLst/>
        </a:prstGeom>
        <a:pattFill prst="openDmnd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A26"/>
  <sheetViews>
    <sheetView tabSelected="1" view="pageBreakPreview" topLeftCell="A10" zoomScale="85" zoomScaleSheetLayoutView="85" workbookViewId="0">
      <selection activeCell="K25" sqref="K25"/>
    </sheetView>
  </sheetViews>
  <sheetFormatPr defaultRowHeight="11.25"/>
  <cols>
    <col min="1" max="1" width="5.1640625" customWidth="1"/>
    <col min="2" max="2" width="5" customWidth="1"/>
    <col min="3" max="3" width="9.1640625" customWidth="1"/>
    <col min="4" max="4" width="23.6640625" style="45" customWidth="1"/>
    <col min="5" max="5" width="0.1640625" style="45" hidden="1" customWidth="1"/>
    <col min="6" max="6" width="1.1640625" style="45" customWidth="1"/>
    <col min="7" max="7" width="9" style="45" customWidth="1"/>
    <col min="8" max="8" width="8.5" customWidth="1"/>
    <col min="9" max="9" width="21" customWidth="1"/>
    <col min="10" max="10" width="7.33203125" customWidth="1"/>
    <col min="11" max="15" width="11.33203125" customWidth="1"/>
    <col min="16" max="16" width="11.33203125" style="63" customWidth="1"/>
    <col min="17" max="17" width="11" customWidth="1"/>
    <col min="18" max="18" width="11.33203125" customWidth="1"/>
    <col min="19" max="19" width="13.33203125" customWidth="1"/>
    <col min="20" max="20" width="13.83203125" customWidth="1"/>
  </cols>
  <sheetData>
    <row r="1" spans="1:27" ht="20.25" customHeight="1" thickBot="1">
      <c r="A1" s="109"/>
      <c r="B1" s="110"/>
      <c r="C1" s="111"/>
      <c r="D1" s="112" t="s">
        <v>73</v>
      </c>
      <c r="E1" s="113"/>
      <c r="F1" s="114"/>
      <c r="G1" s="114"/>
      <c r="H1" s="94"/>
      <c r="I1" s="94"/>
      <c r="J1" s="94"/>
      <c r="K1" s="149"/>
      <c r="L1" s="149"/>
      <c r="M1" s="149"/>
      <c r="N1" s="149"/>
      <c r="O1" s="150" t="s">
        <v>29</v>
      </c>
      <c r="P1" s="151" t="s">
        <v>74</v>
      </c>
      <c r="Q1" s="152"/>
      <c r="R1" s="152"/>
      <c r="S1" s="152"/>
      <c r="T1" s="196" t="s">
        <v>75</v>
      </c>
    </row>
    <row r="2" spans="1:27" ht="16.5" customHeight="1" thickBot="1">
      <c r="A2" s="74" t="s">
        <v>0</v>
      </c>
      <c r="B2" s="75"/>
      <c r="C2" s="76"/>
      <c r="D2" s="77"/>
      <c r="E2" s="77"/>
      <c r="F2" s="77"/>
      <c r="G2" s="77"/>
      <c r="H2" s="78"/>
      <c r="I2" s="258" t="s">
        <v>30</v>
      </c>
      <c r="J2" s="259"/>
      <c r="K2" s="277" t="s">
        <v>63</v>
      </c>
      <c r="L2" s="278"/>
      <c r="M2" s="278"/>
      <c r="N2" s="278"/>
      <c r="O2" s="278"/>
      <c r="P2" s="278"/>
      <c r="Q2" s="279"/>
      <c r="R2" s="279"/>
      <c r="S2" s="279"/>
      <c r="T2" s="280"/>
    </row>
    <row r="3" spans="1:27" ht="13.5" customHeight="1">
      <c r="A3" s="248" t="s">
        <v>1</v>
      </c>
      <c r="B3" s="249"/>
      <c r="C3" s="249"/>
      <c r="D3" s="249"/>
      <c r="E3" s="249"/>
      <c r="F3" s="249"/>
      <c r="G3" s="250"/>
      <c r="H3" s="79"/>
      <c r="I3" s="260"/>
      <c r="J3" s="261"/>
      <c r="K3" s="281" t="s">
        <v>62</v>
      </c>
      <c r="L3" s="282"/>
      <c r="M3" s="282"/>
      <c r="N3" s="282"/>
      <c r="O3" s="282"/>
      <c r="P3" s="282"/>
      <c r="Q3" s="282"/>
      <c r="R3" s="282"/>
      <c r="S3" s="282"/>
      <c r="T3" s="283"/>
    </row>
    <row r="4" spans="1:27" ht="13.5" customHeight="1">
      <c r="A4" s="248"/>
      <c r="B4" s="249"/>
      <c r="C4" s="249"/>
      <c r="D4" s="249"/>
      <c r="E4" s="249"/>
      <c r="F4" s="249"/>
      <c r="G4" s="250"/>
      <c r="H4" s="79"/>
      <c r="I4" s="189" t="s">
        <v>37</v>
      </c>
      <c r="J4" s="190"/>
      <c r="K4" s="284"/>
      <c r="L4" s="285"/>
      <c r="M4" s="285"/>
      <c r="N4" s="285"/>
      <c r="O4" s="285"/>
      <c r="P4" s="285"/>
      <c r="Q4" s="285"/>
      <c r="R4" s="285"/>
      <c r="S4" s="285"/>
      <c r="T4" s="286"/>
    </row>
    <row r="5" spans="1:27" ht="16.5" customHeight="1" thickBot="1">
      <c r="A5" s="251"/>
      <c r="B5" s="252"/>
      <c r="C5" s="252"/>
      <c r="D5" s="252"/>
      <c r="E5" s="252"/>
      <c r="F5" s="252"/>
      <c r="G5" s="253"/>
      <c r="H5" s="80"/>
      <c r="I5" s="81" t="s">
        <v>31</v>
      </c>
      <c r="J5" s="82"/>
      <c r="K5" s="287"/>
      <c r="L5" s="288"/>
      <c r="M5" s="288"/>
      <c r="N5" s="288"/>
      <c r="O5" s="288"/>
      <c r="P5" s="288"/>
      <c r="Q5" s="288"/>
      <c r="R5" s="288"/>
      <c r="S5" s="288"/>
      <c r="T5" s="289"/>
      <c r="U5" s="122"/>
    </row>
    <row r="6" spans="1:27" s="65" customFormat="1" ht="16.5" customHeight="1">
      <c r="A6" s="271" t="s">
        <v>2</v>
      </c>
      <c r="B6" s="272"/>
      <c r="C6" s="268" t="s">
        <v>3</v>
      </c>
      <c r="D6" s="86"/>
      <c r="E6" s="87"/>
      <c r="F6" s="87"/>
      <c r="G6" s="105"/>
      <c r="H6" s="236" t="s">
        <v>5</v>
      </c>
      <c r="I6" s="236" t="s">
        <v>26</v>
      </c>
      <c r="J6" s="233" t="s">
        <v>22</v>
      </c>
      <c r="K6" s="254" t="s">
        <v>20</v>
      </c>
      <c r="L6" s="255"/>
      <c r="M6" s="246" t="s">
        <v>8</v>
      </c>
      <c r="N6" s="246" t="s">
        <v>9</v>
      </c>
      <c r="O6" s="246" t="s">
        <v>10</v>
      </c>
      <c r="P6" s="294" t="s">
        <v>11</v>
      </c>
      <c r="Q6" s="241" t="s">
        <v>21</v>
      </c>
      <c r="R6" s="242"/>
      <c r="S6" s="228" t="s">
        <v>23</v>
      </c>
      <c r="T6" s="123"/>
    </row>
    <row r="7" spans="1:27" s="66" customFormat="1" ht="21" customHeight="1" thickBot="1">
      <c r="A7" s="273"/>
      <c r="B7" s="274"/>
      <c r="C7" s="269"/>
      <c r="D7" s="88"/>
      <c r="E7" s="89"/>
      <c r="F7" s="89"/>
      <c r="G7" s="106"/>
      <c r="H7" s="237"/>
      <c r="I7" s="237"/>
      <c r="J7" s="234"/>
      <c r="K7" s="256"/>
      <c r="L7" s="257"/>
      <c r="M7" s="247"/>
      <c r="N7" s="247"/>
      <c r="O7" s="247"/>
      <c r="P7" s="295"/>
      <c r="Q7" s="243"/>
      <c r="R7" s="244"/>
      <c r="S7" s="229"/>
      <c r="T7" s="124"/>
      <c r="U7" s="245"/>
      <c r="V7" s="227"/>
      <c r="W7" s="72"/>
      <c r="X7" s="65"/>
      <c r="Y7" s="65"/>
      <c r="Z7" s="65"/>
      <c r="AA7" s="65"/>
    </row>
    <row r="8" spans="1:27" s="64" customFormat="1" ht="111.75" customHeight="1">
      <c r="A8" s="273"/>
      <c r="B8" s="274"/>
      <c r="C8" s="269"/>
      <c r="D8" s="262" t="s">
        <v>4</v>
      </c>
      <c r="E8" s="263"/>
      <c r="F8" s="263"/>
      <c r="G8" s="264"/>
      <c r="H8" s="237"/>
      <c r="I8" s="237"/>
      <c r="J8" s="234"/>
      <c r="K8" s="90" t="s">
        <v>6</v>
      </c>
      <c r="L8" s="91" t="s">
        <v>7</v>
      </c>
      <c r="M8" s="247"/>
      <c r="N8" s="247"/>
      <c r="O8" s="247"/>
      <c r="P8" s="295"/>
      <c r="Q8" s="92" t="s">
        <v>12</v>
      </c>
      <c r="R8" s="93" t="s">
        <v>13</v>
      </c>
      <c r="S8" s="229"/>
      <c r="T8" s="127"/>
      <c r="U8" s="245"/>
      <c r="V8" s="227"/>
      <c r="W8" s="72"/>
      <c r="X8" s="66"/>
      <c r="Y8" s="66"/>
      <c r="Z8" s="66"/>
      <c r="AA8" s="66"/>
    </row>
    <row r="9" spans="1:27" ht="20.25" customHeight="1">
      <c r="A9" s="273"/>
      <c r="B9" s="274"/>
      <c r="C9" s="269"/>
      <c r="D9" s="262"/>
      <c r="E9" s="263"/>
      <c r="F9" s="263"/>
      <c r="G9" s="264"/>
      <c r="H9" s="237"/>
      <c r="I9" s="237"/>
      <c r="J9" s="234"/>
      <c r="K9" s="83" t="s">
        <v>32</v>
      </c>
      <c r="L9" s="84" t="s">
        <v>33</v>
      </c>
      <c r="M9" s="84" t="s">
        <v>27</v>
      </c>
      <c r="N9" s="70" t="s">
        <v>14</v>
      </c>
      <c r="O9" s="84" t="s">
        <v>34</v>
      </c>
      <c r="P9" s="71" t="s">
        <v>35</v>
      </c>
      <c r="Q9" s="84" t="s">
        <v>36</v>
      </c>
      <c r="R9" s="85" t="s">
        <v>15</v>
      </c>
      <c r="S9" s="73" t="s">
        <v>28</v>
      </c>
      <c r="T9" s="132"/>
      <c r="U9" s="245"/>
      <c r="V9" s="227"/>
      <c r="W9" s="69" t="s">
        <v>24</v>
      </c>
      <c r="X9" s="64"/>
      <c r="Y9" s="64"/>
      <c r="Z9" s="64"/>
      <c r="AA9" s="64"/>
    </row>
    <row r="10" spans="1:27" ht="21.75" customHeight="1" thickBot="1">
      <c r="A10" s="275"/>
      <c r="B10" s="276"/>
      <c r="C10" s="270"/>
      <c r="D10" s="265"/>
      <c r="E10" s="266"/>
      <c r="F10" s="266"/>
      <c r="G10" s="267"/>
      <c r="H10" s="238"/>
      <c r="I10" s="238"/>
      <c r="J10" s="235"/>
      <c r="K10" s="102"/>
      <c r="L10" s="103"/>
      <c r="M10" s="103" t="s">
        <v>16</v>
      </c>
      <c r="N10" s="103" t="s">
        <v>39</v>
      </c>
      <c r="O10" s="103" t="s">
        <v>17</v>
      </c>
      <c r="P10" s="96" t="s">
        <v>18</v>
      </c>
      <c r="Q10" s="103" t="s">
        <v>19</v>
      </c>
      <c r="R10" s="104" t="s">
        <v>19</v>
      </c>
      <c r="S10" s="107" t="s">
        <v>16</v>
      </c>
      <c r="T10" s="135"/>
      <c r="U10" s="116"/>
      <c r="V10" s="117"/>
      <c r="W10" s="67" t="s">
        <v>25</v>
      </c>
    </row>
    <row r="11" spans="1:27" s="108" customFormat="1" ht="40.5" customHeight="1" thickBot="1">
      <c r="A11" s="296" t="s">
        <v>71</v>
      </c>
      <c r="B11" s="179" t="s">
        <v>66</v>
      </c>
      <c r="C11" s="191"/>
      <c r="D11" s="317" t="s">
        <v>88</v>
      </c>
      <c r="E11" s="318"/>
      <c r="F11" s="319"/>
      <c r="G11" s="153"/>
      <c r="H11" s="155" t="s">
        <v>67</v>
      </c>
      <c r="I11" s="194" t="s">
        <v>89</v>
      </c>
      <c r="J11" s="188"/>
      <c r="K11" s="157"/>
      <c r="L11" s="158"/>
      <c r="M11" s="220" t="s">
        <v>90</v>
      </c>
      <c r="N11" s="216"/>
      <c r="O11" s="218"/>
      <c r="P11" s="217"/>
      <c r="Q11" s="154"/>
      <c r="R11" s="154"/>
      <c r="S11" s="221" t="s">
        <v>79</v>
      </c>
      <c r="T11" s="148"/>
      <c r="U11" s="116"/>
      <c r="V11" s="117"/>
      <c r="W11" s="67"/>
    </row>
    <row r="12" spans="1:27" s="122" customFormat="1" ht="23.25" customHeight="1">
      <c r="A12" s="297"/>
      <c r="B12" s="313" t="s">
        <v>69</v>
      </c>
      <c r="C12" s="310"/>
      <c r="D12" s="301" t="s">
        <v>82</v>
      </c>
      <c r="E12" s="302"/>
      <c r="F12" s="303"/>
      <c r="G12" s="236" t="s">
        <v>42</v>
      </c>
      <c r="H12" s="192"/>
      <c r="I12" s="230" t="s">
        <v>87</v>
      </c>
      <c r="J12" s="197"/>
      <c r="K12" s="186"/>
      <c r="L12" s="195"/>
      <c r="M12" s="165">
        <v>14</v>
      </c>
      <c r="N12" s="172">
        <v>1.85</v>
      </c>
      <c r="O12" s="199"/>
      <c r="P12" s="172">
        <v>33</v>
      </c>
      <c r="Q12" s="239">
        <v>94.7</v>
      </c>
      <c r="R12" s="239">
        <v>105.2</v>
      </c>
      <c r="S12" s="200"/>
      <c r="T12" s="223" t="s">
        <v>53</v>
      </c>
      <c r="U12" s="116"/>
      <c r="V12" s="117"/>
      <c r="W12" s="67"/>
    </row>
    <row r="13" spans="1:27" s="122" customFormat="1" ht="23.25" customHeight="1">
      <c r="A13" s="297"/>
      <c r="B13" s="314"/>
      <c r="C13" s="311"/>
      <c r="D13" s="304"/>
      <c r="E13" s="305"/>
      <c r="F13" s="306"/>
      <c r="G13" s="299"/>
      <c r="H13" s="192" t="s">
        <v>40</v>
      </c>
      <c r="I13" s="231"/>
      <c r="J13" s="198"/>
      <c r="K13" s="219">
        <v>0.5</v>
      </c>
      <c r="L13" s="195"/>
      <c r="M13" s="186"/>
      <c r="N13" s="170">
        <v>0.9</v>
      </c>
      <c r="O13" s="199"/>
      <c r="P13" s="170">
        <v>0.9</v>
      </c>
      <c r="Q13" s="239"/>
      <c r="R13" s="239"/>
      <c r="S13" s="200"/>
      <c r="T13" s="224" t="s">
        <v>55</v>
      </c>
      <c r="U13" s="116"/>
      <c r="V13" s="117"/>
      <c r="W13" s="67"/>
    </row>
    <row r="14" spans="1:27" s="122" customFormat="1" ht="23.25" customHeight="1" thickBot="1">
      <c r="A14" s="297"/>
      <c r="B14" s="314"/>
      <c r="C14" s="312"/>
      <c r="D14" s="307"/>
      <c r="E14" s="308"/>
      <c r="F14" s="309"/>
      <c r="G14" s="299"/>
      <c r="H14" s="192"/>
      <c r="I14" s="232"/>
      <c r="J14" s="201"/>
      <c r="K14" s="187"/>
      <c r="L14" s="103"/>
      <c r="M14" s="187"/>
      <c r="N14" s="171">
        <f>SUM(N12*0.9)</f>
        <v>1.665</v>
      </c>
      <c r="O14" s="202"/>
      <c r="P14" s="171">
        <f>SUM(P12*0.9)</f>
        <v>29.7</v>
      </c>
      <c r="Q14" s="240"/>
      <c r="R14" s="240"/>
      <c r="S14" s="203"/>
      <c r="T14" s="225" t="s">
        <v>56</v>
      </c>
      <c r="U14" s="116"/>
      <c r="V14" s="117"/>
      <c r="W14" s="67"/>
    </row>
    <row r="15" spans="1:27" ht="23.25" customHeight="1">
      <c r="A15" s="297"/>
      <c r="B15" s="314"/>
      <c r="C15" s="208"/>
      <c r="D15" s="301" t="s">
        <v>85</v>
      </c>
      <c r="E15" s="320"/>
      <c r="F15" s="320"/>
      <c r="G15" s="299"/>
      <c r="H15" s="291" t="s">
        <v>41</v>
      </c>
      <c r="I15" s="230" t="s">
        <v>86</v>
      </c>
      <c r="J15" s="193"/>
      <c r="K15" s="168"/>
      <c r="L15" s="165">
        <v>0.15</v>
      </c>
      <c r="M15" s="165">
        <v>13</v>
      </c>
      <c r="N15" s="172">
        <v>2.15</v>
      </c>
      <c r="O15" s="176">
        <v>19.3</v>
      </c>
      <c r="P15" s="172">
        <v>15.6</v>
      </c>
      <c r="Q15" s="239">
        <v>33</v>
      </c>
      <c r="R15" s="239">
        <v>55</v>
      </c>
      <c r="S15" s="182"/>
      <c r="T15" s="223" t="s">
        <v>53</v>
      </c>
      <c r="U15" s="122"/>
    </row>
    <row r="16" spans="1:27" ht="23.25" customHeight="1">
      <c r="A16" s="297"/>
      <c r="B16" s="314"/>
      <c r="C16" s="209"/>
      <c r="D16" s="321"/>
      <c r="E16" s="263"/>
      <c r="F16" s="263"/>
      <c r="G16" s="299"/>
      <c r="H16" s="292"/>
      <c r="I16" s="231"/>
      <c r="J16" s="160" t="s">
        <v>38</v>
      </c>
      <c r="K16" s="164"/>
      <c r="L16" s="165"/>
      <c r="M16" s="165"/>
      <c r="N16" s="170">
        <v>0.9</v>
      </c>
      <c r="O16" s="170">
        <v>0.9</v>
      </c>
      <c r="P16" s="170">
        <v>0.9</v>
      </c>
      <c r="Q16" s="239"/>
      <c r="R16" s="239"/>
      <c r="S16" s="182"/>
      <c r="T16" s="224" t="s">
        <v>55</v>
      </c>
      <c r="U16" s="122"/>
    </row>
    <row r="17" spans="1:21" ht="23.25" customHeight="1" thickBot="1">
      <c r="A17" s="297"/>
      <c r="B17" s="314"/>
      <c r="C17" s="209"/>
      <c r="D17" s="322"/>
      <c r="E17" s="266"/>
      <c r="F17" s="266"/>
      <c r="G17" s="299"/>
      <c r="H17" s="293"/>
      <c r="I17" s="232"/>
      <c r="J17" s="161"/>
      <c r="K17" s="166"/>
      <c r="L17" s="167"/>
      <c r="M17" s="167"/>
      <c r="N17" s="171">
        <f>SUM(N15*0.9)</f>
        <v>1.9350000000000001</v>
      </c>
      <c r="O17" s="174">
        <f>SUM(O15*0.9)</f>
        <v>17.37</v>
      </c>
      <c r="P17" s="171">
        <f>SUM(P15*0.9)</f>
        <v>14.04</v>
      </c>
      <c r="Q17" s="240"/>
      <c r="R17" s="240"/>
      <c r="S17" s="222"/>
      <c r="T17" s="225" t="s">
        <v>56</v>
      </c>
      <c r="U17" s="122"/>
    </row>
    <row r="18" spans="1:21" ht="23.25" customHeight="1">
      <c r="A18" s="297"/>
      <c r="B18" s="314"/>
      <c r="C18" s="210"/>
      <c r="D18" s="301" t="s">
        <v>83</v>
      </c>
      <c r="E18" s="320"/>
      <c r="F18" s="323"/>
      <c r="G18" s="299"/>
      <c r="H18" s="291" t="s">
        <v>68</v>
      </c>
      <c r="I18" s="230" t="s">
        <v>84</v>
      </c>
      <c r="J18" s="159"/>
      <c r="K18" s="163"/>
      <c r="L18" s="162">
        <v>0.3</v>
      </c>
      <c r="M18" s="162">
        <v>21</v>
      </c>
      <c r="N18" s="169">
        <v>2.0499999999999998</v>
      </c>
      <c r="O18" s="173">
        <v>13.3</v>
      </c>
      <c r="P18" s="173">
        <v>13.2</v>
      </c>
      <c r="Q18" s="290">
        <v>23.6</v>
      </c>
      <c r="R18" s="290">
        <v>39.4</v>
      </c>
      <c r="S18" s="180"/>
      <c r="T18" s="226" t="s">
        <v>53</v>
      </c>
      <c r="U18" s="122"/>
    </row>
    <row r="19" spans="1:21" ht="23.25" customHeight="1">
      <c r="A19" s="297"/>
      <c r="B19" s="314"/>
      <c r="C19" s="211"/>
      <c r="D19" s="321"/>
      <c r="E19" s="263"/>
      <c r="F19" s="264"/>
      <c r="G19" s="299"/>
      <c r="H19" s="292"/>
      <c r="I19" s="231"/>
      <c r="J19" s="160" t="s">
        <v>38</v>
      </c>
      <c r="K19" s="164"/>
      <c r="L19" s="165"/>
      <c r="M19" s="165"/>
      <c r="N19" s="170">
        <v>0.9</v>
      </c>
      <c r="O19" s="170">
        <v>0.9</v>
      </c>
      <c r="P19" s="170">
        <v>0.9</v>
      </c>
      <c r="Q19" s="239"/>
      <c r="R19" s="239"/>
      <c r="S19" s="182"/>
      <c r="T19" s="224" t="s">
        <v>55</v>
      </c>
      <c r="U19" s="122"/>
    </row>
    <row r="20" spans="1:21" ht="45.75" customHeight="1" thickBot="1">
      <c r="A20" s="298"/>
      <c r="B20" s="314"/>
      <c r="C20" s="212"/>
      <c r="D20" s="322"/>
      <c r="E20" s="266"/>
      <c r="F20" s="267"/>
      <c r="G20" s="300"/>
      <c r="H20" s="293"/>
      <c r="I20" s="232"/>
      <c r="J20" s="161"/>
      <c r="K20" s="166"/>
      <c r="L20" s="167"/>
      <c r="M20" s="167"/>
      <c r="N20" s="171">
        <f>SUM(N18*0.9)</f>
        <v>1.845</v>
      </c>
      <c r="O20" s="175">
        <f>SUM(O18*0.9)</f>
        <v>11.97</v>
      </c>
      <c r="P20" s="175">
        <f>SUM(P18*0.9)</f>
        <v>11.879999999999999</v>
      </c>
      <c r="Q20" s="240"/>
      <c r="R20" s="240"/>
      <c r="S20" s="222"/>
      <c r="T20" s="225" t="s">
        <v>56</v>
      </c>
      <c r="U20" s="122"/>
    </row>
    <row r="21" spans="1:21" s="115" customFormat="1" ht="23.25" customHeight="1">
      <c r="A21" s="296" t="s">
        <v>72</v>
      </c>
      <c r="B21" s="313" t="s">
        <v>70</v>
      </c>
      <c r="C21" s="213"/>
      <c r="D21" s="301" t="s">
        <v>80</v>
      </c>
      <c r="E21" s="186"/>
      <c r="F21" s="186"/>
      <c r="G21" s="236" t="s">
        <v>77</v>
      </c>
      <c r="H21" s="184"/>
      <c r="I21" s="121"/>
      <c r="J21" s="205"/>
      <c r="K21" s="163">
        <v>0.7</v>
      </c>
      <c r="L21" s="118"/>
      <c r="M21" s="162">
        <v>12</v>
      </c>
      <c r="N21" s="169">
        <v>1.9</v>
      </c>
      <c r="O21" s="97"/>
      <c r="P21" s="173">
        <v>34.200000000000003</v>
      </c>
      <c r="Q21" s="206"/>
      <c r="R21" s="180"/>
      <c r="S21" s="180"/>
      <c r="T21" s="226" t="s">
        <v>53</v>
      </c>
      <c r="U21" s="122"/>
    </row>
    <row r="22" spans="1:21" s="115" customFormat="1" ht="53.25" customHeight="1">
      <c r="A22" s="297"/>
      <c r="B22" s="315"/>
      <c r="C22" s="213"/>
      <c r="D22" s="304"/>
      <c r="E22" s="186"/>
      <c r="F22" s="186"/>
      <c r="G22" s="237"/>
      <c r="H22" s="184" t="s">
        <v>78</v>
      </c>
      <c r="I22" s="178" t="s">
        <v>81</v>
      </c>
      <c r="J22" s="207"/>
      <c r="K22" s="119"/>
      <c r="L22" s="98"/>
      <c r="M22" s="165"/>
      <c r="N22" s="170">
        <v>0.9</v>
      </c>
      <c r="O22" s="99"/>
      <c r="P22" s="170">
        <v>0.9</v>
      </c>
      <c r="Q22" s="183">
        <v>132.19999999999999</v>
      </c>
      <c r="R22" s="177">
        <v>146.9</v>
      </c>
      <c r="S22" s="182"/>
      <c r="T22" s="224" t="s">
        <v>64</v>
      </c>
      <c r="U22" s="122"/>
    </row>
    <row r="23" spans="1:21" s="115" customFormat="1" ht="23.25" customHeight="1" thickBot="1">
      <c r="A23" s="298"/>
      <c r="B23" s="316"/>
      <c r="C23" s="214"/>
      <c r="D23" s="307"/>
      <c r="E23" s="187"/>
      <c r="F23" s="187"/>
      <c r="G23" s="238"/>
      <c r="H23" s="185"/>
      <c r="I23" s="156"/>
      <c r="J23" s="204"/>
      <c r="K23" s="120"/>
      <c r="L23" s="100"/>
      <c r="M23" s="167"/>
      <c r="N23" s="171">
        <f>SUM(N21*0.9)</f>
        <v>1.71</v>
      </c>
      <c r="O23" s="101"/>
      <c r="P23" s="174">
        <f>SUM(P21*0.9)</f>
        <v>30.780000000000005</v>
      </c>
      <c r="Q23" s="181"/>
      <c r="R23" s="181"/>
      <c r="S23" s="222"/>
      <c r="T23" s="225" t="s">
        <v>65</v>
      </c>
      <c r="U23" s="122"/>
    </row>
    <row r="24" spans="1:21">
      <c r="M24" s="215"/>
    </row>
    <row r="25" spans="1:21" ht="18.75">
      <c r="A25" s="95"/>
      <c r="B25" s="68"/>
      <c r="C25" s="45"/>
      <c r="F25" s="45" t="s">
        <v>76</v>
      </c>
    </row>
    <row r="26" spans="1:21">
      <c r="N26" s="63"/>
    </row>
  </sheetData>
  <mergeCells count="42">
    <mergeCell ref="A11:A20"/>
    <mergeCell ref="A21:A23"/>
    <mergeCell ref="G21:G23"/>
    <mergeCell ref="Q12:Q14"/>
    <mergeCell ref="G12:G20"/>
    <mergeCell ref="D12:F14"/>
    <mergeCell ref="C12:C14"/>
    <mergeCell ref="I12:I14"/>
    <mergeCell ref="B12:B20"/>
    <mergeCell ref="B21:B23"/>
    <mergeCell ref="D11:F11"/>
    <mergeCell ref="D15:F17"/>
    <mergeCell ref="D18:F20"/>
    <mergeCell ref="D21:D23"/>
    <mergeCell ref="Q18:Q20"/>
    <mergeCell ref="R18:R20"/>
    <mergeCell ref="H18:H20"/>
    <mergeCell ref="R12:R14"/>
    <mergeCell ref="I18:I20"/>
    <mergeCell ref="H15:H17"/>
    <mergeCell ref="A3:G5"/>
    <mergeCell ref="K6:L7"/>
    <mergeCell ref="I2:J3"/>
    <mergeCell ref="D8:G10"/>
    <mergeCell ref="C6:C10"/>
    <mergeCell ref="A6:B10"/>
    <mergeCell ref="H6:H10"/>
    <mergeCell ref="K2:T2"/>
    <mergeCell ref="K3:T5"/>
    <mergeCell ref="M6:M8"/>
    <mergeCell ref="P6:P8"/>
    <mergeCell ref="O6:O8"/>
    <mergeCell ref="V7:V9"/>
    <mergeCell ref="S6:S8"/>
    <mergeCell ref="I15:I17"/>
    <mergeCell ref="J6:J10"/>
    <mergeCell ref="I6:I10"/>
    <mergeCell ref="R15:R17"/>
    <mergeCell ref="Q6:R7"/>
    <mergeCell ref="U7:U9"/>
    <mergeCell ref="N6:N8"/>
    <mergeCell ref="Q15:Q17"/>
  </mergeCells>
  <phoneticPr fontId="0" type="noConversion"/>
  <printOptions horizontalCentered="1" verticalCentered="1"/>
  <pageMargins left="0.98425196850393704" right="0.19685039370078741" top="0.78740157480314965" bottom="0.59055118110236227" header="0.19685039370078741" footer="0.19685039370078741"/>
  <pageSetup paperSize="8" fitToWidth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applyStyles="1"/>
  </sheetPr>
  <dimension ref="A2:AA33"/>
  <sheetViews>
    <sheetView topLeftCell="F9" workbookViewId="0">
      <selection activeCell="V10" sqref="V10:AA27"/>
    </sheetView>
  </sheetViews>
  <sheetFormatPr defaultRowHeight="11.25"/>
  <cols>
    <col min="1" max="1" width="7.1640625" customWidth="1"/>
    <col min="2" max="2" width="9" customWidth="1"/>
    <col min="3" max="3" width="21.1640625" customWidth="1"/>
    <col min="4" max="4" width="2.33203125" customWidth="1"/>
    <col min="6" max="6" width="5.6640625" customWidth="1"/>
    <col min="8" max="9" width="7.83203125" customWidth="1"/>
    <col min="10" max="10" width="8.5" customWidth="1"/>
    <col min="11" max="11" width="9.1640625" customWidth="1"/>
    <col min="12" max="12" width="8" customWidth="1"/>
    <col min="13" max="13" width="7.83203125" customWidth="1"/>
  </cols>
  <sheetData>
    <row r="2" spans="1:27" ht="18.75">
      <c r="G2" s="4"/>
      <c r="Q2" s="25"/>
      <c r="R2" s="26"/>
    </row>
    <row r="7" spans="1:27" ht="14.25">
      <c r="A7" s="14"/>
      <c r="B7" s="1"/>
      <c r="C7" s="3"/>
      <c r="D7" s="3"/>
      <c r="E7" s="3"/>
      <c r="F7" s="2"/>
      <c r="G7" s="1"/>
      <c r="H7" s="3"/>
      <c r="I7" s="3"/>
      <c r="J7" s="24"/>
      <c r="K7" s="3"/>
      <c r="L7" s="3"/>
      <c r="M7" s="3"/>
      <c r="N7" s="3"/>
      <c r="O7" s="3"/>
      <c r="P7" s="3"/>
      <c r="Q7" s="3"/>
      <c r="R7" s="3"/>
      <c r="S7" s="3"/>
      <c r="T7" s="2"/>
      <c r="U7" s="14"/>
    </row>
    <row r="8" spans="1:27">
      <c r="A8" s="15"/>
      <c r="B8" s="7"/>
      <c r="C8" s="8"/>
      <c r="D8" s="8"/>
      <c r="E8" s="8"/>
      <c r="F8" s="8"/>
      <c r="G8" s="7"/>
      <c r="H8" s="8"/>
      <c r="U8" s="15"/>
    </row>
    <row r="9" spans="1:27" ht="13.5" thickBot="1">
      <c r="A9" s="15"/>
      <c r="B9" s="28"/>
      <c r="C9" s="8"/>
      <c r="D9" s="8"/>
      <c r="E9" s="8"/>
      <c r="F9" s="8"/>
      <c r="G9" s="7"/>
      <c r="H9" s="8"/>
      <c r="U9" s="15"/>
    </row>
    <row r="10" spans="1:27" ht="12">
      <c r="A10" s="23"/>
      <c r="B10" s="7"/>
      <c r="C10" s="8"/>
      <c r="D10" s="8"/>
      <c r="E10" s="8"/>
      <c r="F10" s="8"/>
      <c r="G10" s="7"/>
      <c r="H10" s="8"/>
      <c r="U10" s="15"/>
      <c r="V10" s="254" t="s">
        <v>43</v>
      </c>
      <c r="W10" s="302"/>
      <c r="X10" s="302"/>
      <c r="Y10" s="302"/>
      <c r="Z10" s="302"/>
      <c r="AA10" s="123"/>
    </row>
    <row r="11" spans="1:27" ht="12.75" thickBot="1">
      <c r="A11" s="15"/>
      <c r="B11" s="14"/>
      <c r="C11" s="5"/>
      <c r="D11" s="30"/>
      <c r="E11" s="6"/>
      <c r="F11" s="14"/>
      <c r="G11" s="14"/>
      <c r="H11" s="14"/>
      <c r="I11" s="5"/>
      <c r="J11" s="6"/>
      <c r="K11" s="5"/>
      <c r="L11" s="5"/>
      <c r="M11" s="5"/>
      <c r="N11" s="5"/>
      <c r="O11" s="5"/>
      <c r="P11" s="6"/>
      <c r="Q11" s="5"/>
      <c r="R11" s="6"/>
      <c r="S11" s="5"/>
      <c r="T11" s="14"/>
      <c r="U11" s="15"/>
      <c r="V11" s="324"/>
      <c r="W11" s="325"/>
      <c r="X11" s="325"/>
      <c r="Y11" s="325"/>
      <c r="Z11" s="325"/>
      <c r="AA11" s="124"/>
    </row>
    <row r="12" spans="1:27" ht="71.25" customHeight="1">
      <c r="A12" s="14"/>
      <c r="B12" s="15"/>
      <c r="C12" s="7"/>
      <c r="D12" s="8"/>
      <c r="E12" s="9"/>
      <c r="F12" s="15"/>
      <c r="G12" s="15"/>
      <c r="H12" s="15"/>
      <c r="I12" s="17"/>
      <c r="J12" s="18"/>
      <c r="K12" s="7"/>
      <c r="L12" s="7"/>
      <c r="M12" s="7"/>
      <c r="N12" s="7"/>
      <c r="O12" s="7"/>
      <c r="P12" s="15"/>
      <c r="Q12" s="7"/>
      <c r="R12" s="9"/>
      <c r="S12" s="7"/>
      <c r="T12" s="15"/>
      <c r="U12" s="15"/>
      <c r="V12" s="125" t="s">
        <v>6</v>
      </c>
      <c r="W12" s="125" t="s">
        <v>7</v>
      </c>
      <c r="X12" s="126" t="s">
        <v>44</v>
      </c>
      <c r="Y12" s="126" t="s">
        <v>11</v>
      </c>
      <c r="Z12" s="125" t="s">
        <v>45</v>
      </c>
      <c r="AA12" s="127"/>
    </row>
    <row r="13" spans="1:27" ht="14.25">
      <c r="A13" s="15"/>
      <c r="B13" s="15"/>
      <c r="C13" s="7"/>
      <c r="D13" s="8"/>
      <c r="E13" s="9"/>
      <c r="F13" s="15"/>
      <c r="G13" s="15"/>
      <c r="H13" s="15"/>
      <c r="I13" s="19"/>
      <c r="J13" s="19"/>
      <c r="K13" s="7"/>
      <c r="L13" s="7"/>
      <c r="M13" s="7"/>
      <c r="N13" s="7"/>
      <c r="O13" s="17"/>
      <c r="P13" s="23"/>
      <c r="Q13" s="17"/>
      <c r="R13" s="18"/>
      <c r="S13" s="7"/>
      <c r="T13" s="15"/>
      <c r="U13" s="15"/>
      <c r="V13" s="128" t="s">
        <v>46</v>
      </c>
      <c r="W13" s="128" t="s">
        <v>47</v>
      </c>
      <c r="X13" s="129" t="s">
        <v>48</v>
      </c>
      <c r="Y13" s="130" t="s">
        <v>49</v>
      </c>
      <c r="Z13" s="131" t="s">
        <v>50</v>
      </c>
      <c r="AA13" s="132"/>
    </row>
    <row r="14" spans="1:27" ht="12" thickBot="1">
      <c r="A14" s="15"/>
      <c r="B14" s="15"/>
      <c r="C14" s="7"/>
      <c r="D14" s="8"/>
      <c r="E14" s="9"/>
      <c r="F14" s="15"/>
      <c r="G14" s="15"/>
      <c r="H14" s="15"/>
      <c r="I14" s="20"/>
      <c r="J14" s="20"/>
      <c r="K14" s="7"/>
      <c r="L14" s="7"/>
      <c r="M14" s="7"/>
      <c r="N14" s="7"/>
      <c r="O14" s="7"/>
      <c r="P14" s="10"/>
      <c r="Q14" s="7"/>
      <c r="R14" s="7"/>
      <c r="S14" s="7"/>
      <c r="T14" s="15"/>
      <c r="U14" s="15"/>
      <c r="V14" s="133"/>
      <c r="W14" s="133"/>
      <c r="X14" s="133" t="s">
        <v>17</v>
      </c>
      <c r="Y14" s="134" t="s">
        <v>18</v>
      </c>
      <c r="Z14" s="133" t="s">
        <v>19</v>
      </c>
      <c r="AA14" s="135"/>
    </row>
    <row r="15" spans="1:27" ht="15.75" thickBot="1">
      <c r="A15" s="23"/>
      <c r="B15" s="16"/>
      <c r="C15" s="11"/>
      <c r="D15" s="12"/>
      <c r="E15" s="13"/>
      <c r="F15" s="16"/>
      <c r="G15" s="16"/>
      <c r="H15" s="16"/>
      <c r="I15" s="16"/>
      <c r="J15" s="16"/>
      <c r="K15" s="10"/>
      <c r="L15" s="21"/>
      <c r="M15" s="10"/>
      <c r="N15" s="21"/>
      <c r="O15" s="10"/>
      <c r="P15" s="10"/>
      <c r="Q15" s="10"/>
      <c r="R15" s="10"/>
      <c r="S15" s="22"/>
      <c r="T15" s="20"/>
      <c r="U15" s="20"/>
      <c r="V15" s="136"/>
      <c r="W15" s="136"/>
      <c r="X15" s="136"/>
      <c r="Y15" s="136"/>
      <c r="Z15" s="137"/>
      <c r="AA15" s="136"/>
    </row>
    <row r="16" spans="1:27" ht="14.25">
      <c r="A16" s="36"/>
      <c r="B16" s="15"/>
      <c r="C16" s="27"/>
      <c r="D16" s="29"/>
      <c r="E16" s="7"/>
      <c r="F16" s="7"/>
      <c r="G16" s="15"/>
      <c r="H16" s="9"/>
      <c r="I16" s="9"/>
      <c r="J16" s="9"/>
      <c r="K16" s="7"/>
      <c r="L16" s="6"/>
      <c r="M16" s="9"/>
      <c r="N16" s="9"/>
      <c r="O16" s="9"/>
      <c r="P16" s="9"/>
      <c r="Q16" s="9"/>
      <c r="R16" s="9"/>
      <c r="S16" s="9"/>
      <c r="T16" s="9"/>
      <c r="U16" s="23"/>
      <c r="V16" s="138"/>
      <c r="W16" s="139"/>
      <c r="X16" s="140" t="s">
        <v>51</v>
      </c>
      <c r="Y16" s="139"/>
      <c r="Z16" s="140" t="s">
        <v>52</v>
      </c>
      <c r="AA16" s="141" t="s">
        <v>53</v>
      </c>
    </row>
    <row r="17" spans="1:27" ht="14.25">
      <c r="A17" s="40"/>
      <c r="B17" s="9"/>
      <c r="C17" s="47"/>
      <c r="D17" s="48"/>
      <c r="E17" s="51"/>
      <c r="F17" s="50"/>
      <c r="G17" s="32"/>
      <c r="H17" s="9"/>
      <c r="I17" s="9"/>
      <c r="J17" s="9"/>
      <c r="K17" s="7"/>
      <c r="L17" s="9"/>
      <c r="M17" s="9"/>
      <c r="N17" s="9"/>
      <c r="O17" s="9"/>
      <c r="P17" s="9"/>
      <c r="Q17" s="9"/>
      <c r="R17" s="9"/>
      <c r="S17" s="9"/>
      <c r="T17" s="9"/>
      <c r="U17" s="9"/>
      <c r="V17" s="132"/>
      <c r="W17" s="140" t="s">
        <v>54</v>
      </c>
      <c r="X17" s="140"/>
      <c r="Y17" s="140"/>
      <c r="Z17" s="140"/>
      <c r="AA17" s="142" t="s">
        <v>55</v>
      </c>
    </row>
    <row r="18" spans="1:27" ht="15" thickBot="1">
      <c r="A18" s="53"/>
      <c r="B18" s="9"/>
      <c r="C18" s="47"/>
      <c r="D18" s="52"/>
      <c r="E18" s="51"/>
      <c r="F18" s="32"/>
      <c r="H18" s="9"/>
      <c r="I18" s="9"/>
      <c r="J18" s="9"/>
      <c r="K18" s="17"/>
      <c r="L18" s="18"/>
      <c r="M18" s="9"/>
      <c r="N18" s="9"/>
      <c r="O18" s="9"/>
      <c r="P18" s="9"/>
      <c r="Q18" s="9"/>
      <c r="R18" s="9"/>
      <c r="S18" s="9"/>
      <c r="T18" s="9"/>
      <c r="U18" s="9"/>
      <c r="V18" s="135"/>
      <c r="W18" s="143"/>
      <c r="X18" s="143"/>
      <c r="Y18" s="143"/>
      <c r="Z18" s="144"/>
      <c r="AA18" s="145" t="s">
        <v>56</v>
      </c>
    </row>
    <row r="19" spans="1:27" ht="14.25">
      <c r="A19" s="53"/>
      <c r="B19" s="9"/>
      <c r="D19" s="9"/>
      <c r="F19" s="31"/>
      <c r="G19" s="42"/>
      <c r="H19" s="6"/>
      <c r="I19" s="46"/>
      <c r="J19" s="19"/>
      <c r="K19" s="55"/>
      <c r="L19" s="59"/>
      <c r="M19" s="38"/>
      <c r="N19" s="38"/>
      <c r="O19" s="46"/>
      <c r="P19" s="46"/>
      <c r="Q19" s="46"/>
      <c r="R19" s="46"/>
      <c r="S19" s="6"/>
      <c r="T19" s="6"/>
      <c r="U19" s="9"/>
      <c r="V19" s="140"/>
      <c r="W19" s="140"/>
      <c r="X19" s="140" t="s">
        <v>57</v>
      </c>
      <c r="Y19" s="140"/>
      <c r="Z19" s="140" t="s">
        <v>58</v>
      </c>
      <c r="AA19" s="146" t="s">
        <v>53</v>
      </c>
    </row>
    <row r="20" spans="1:27" ht="14.25">
      <c r="A20" s="53"/>
      <c r="B20" s="9"/>
      <c r="C20" s="39"/>
      <c r="D20" s="9"/>
      <c r="F20" s="32"/>
      <c r="G20" s="41"/>
      <c r="H20" s="44"/>
      <c r="I20" s="45"/>
      <c r="J20" s="20"/>
      <c r="K20" s="20"/>
      <c r="L20" s="61"/>
      <c r="M20" s="37"/>
      <c r="N20" s="37"/>
      <c r="O20" s="45"/>
      <c r="P20" s="10"/>
      <c r="Q20" s="10"/>
      <c r="R20" s="20"/>
      <c r="S20" s="9"/>
      <c r="T20" s="9"/>
      <c r="U20" s="9"/>
      <c r="V20" s="140"/>
      <c r="W20" s="140" t="s">
        <v>59</v>
      </c>
      <c r="X20" s="140"/>
      <c r="Y20" s="140"/>
      <c r="Z20" s="140"/>
      <c r="AA20" s="142" t="s">
        <v>55</v>
      </c>
    </row>
    <row r="21" spans="1:27" ht="15" thickBot="1">
      <c r="A21" s="53"/>
      <c r="B21" s="9"/>
      <c r="C21" s="39"/>
      <c r="D21" s="9"/>
      <c r="F21" s="33"/>
      <c r="G21" s="43"/>
      <c r="H21" s="13"/>
      <c r="I21" s="13"/>
      <c r="J21" s="16"/>
      <c r="K21" s="11"/>
      <c r="L21" s="61"/>
      <c r="M21" s="37"/>
      <c r="N21" s="58"/>
      <c r="O21" s="13"/>
      <c r="P21" s="13"/>
      <c r="Q21" s="13"/>
      <c r="R21" s="13"/>
      <c r="S21" s="18"/>
      <c r="T21" s="18"/>
      <c r="U21" s="9"/>
      <c r="V21" s="147"/>
      <c r="W21" s="147"/>
      <c r="X21" s="147"/>
      <c r="Y21" s="147"/>
      <c r="Z21" s="147"/>
      <c r="AA21" s="145" t="s">
        <v>56</v>
      </c>
    </row>
    <row r="22" spans="1:27" ht="14.25">
      <c r="A22" s="53"/>
      <c r="B22" s="9"/>
      <c r="C22" s="49"/>
      <c r="D22" s="9"/>
      <c r="F22" s="32"/>
      <c r="G22" s="41"/>
      <c r="H22" s="44"/>
      <c r="I22" s="44"/>
      <c r="J22" s="44"/>
      <c r="K22" s="19"/>
      <c r="L22" s="56"/>
      <c r="M22" s="38"/>
      <c r="N22" s="38"/>
      <c r="O22" s="44"/>
      <c r="P22" s="44"/>
      <c r="Q22" s="44"/>
      <c r="R22" s="44"/>
      <c r="S22" s="9"/>
      <c r="T22" s="9"/>
      <c r="U22" s="9"/>
      <c r="V22" s="140" t="s">
        <v>60</v>
      </c>
      <c r="W22" s="140"/>
      <c r="X22" s="140"/>
      <c r="Y22" s="140" t="s">
        <v>61</v>
      </c>
      <c r="Z22" s="140" t="s">
        <v>51</v>
      </c>
      <c r="AA22" s="141" t="s">
        <v>53</v>
      </c>
    </row>
    <row r="23" spans="1:27" ht="14.25">
      <c r="A23" s="53"/>
      <c r="B23" s="9"/>
      <c r="C23" s="39"/>
      <c r="D23" s="9"/>
      <c r="F23" s="32"/>
      <c r="G23" s="41"/>
      <c r="H23" s="44"/>
      <c r="I23" s="44"/>
      <c r="J23" s="44"/>
      <c r="K23" s="20"/>
      <c r="L23" s="57"/>
      <c r="M23" s="37"/>
      <c r="N23" s="37"/>
      <c r="O23" s="44"/>
      <c r="P23" s="44"/>
      <c r="Q23" s="44"/>
      <c r="R23" s="44"/>
      <c r="S23" s="9"/>
      <c r="T23" s="9"/>
      <c r="U23" s="9"/>
      <c r="V23" s="140"/>
      <c r="W23" s="140"/>
      <c r="X23" s="140"/>
      <c r="Y23" s="140"/>
      <c r="Z23" s="140"/>
      <c r="AA23" s="142" t="s">
        <v>55</v>
      </c>
    </row>
    <row r="24" spans="1:27" ht="15" thickBot="1">
      <c r="A24" s="53"/>
      <c r="B24" s="9"/>
      <c r="C24" s="49"/>
      <c r="D24" s="9"/>
      <c r="F24" s="32"/>
      <c r="G24" s="41"/>
      <c r="H24" s="44"/>
      <c r="I24" s="44"/>
      <c r="J24" s="44"/>
      <c r="K24" s="16"/>
      <c r="L24" s="57"/>
      <c r="M24" s="37"/>
      <c r="N24" s="60"/>
      <c r="O24" s="44"/>
      <c r="P24" s="44"/>
      <c r="Q24" s="44"/>
      <c r="R24" s="44"/>
      <c r="S24" s="9"/>
      <c r="T24" s="9"/>
      <c r="U24" s="9"/>
      <c r="V24" s="147"/>
      <c r="W24" s="147"/>
      <c r="X24" s="147"/>
      <c r="Y24" s="147"/>
      <c r="Z24" s="147"/>
      <c r="AA24" s="145" t="s">
        <v>56</v>
      </c>
    </row>
    <row r="25" spans="1:27" ht="12.75">
      <c r="A25" s="53"/>
      <c r="B25" s="9"/>
      <c r="C25" s="49"/>
      <c r="D25" s="9"/>
      <c r="F25" s="31"/>
      <c r="G25" s="42"/>
      <c r="H25" s="46"/>
      <c r="I25" s="46"/>
      <c r="J25" s="46"/>
      <c r="K25" s="46"/>
      <c r="L25" s="56"/>
      <c r="M25" s="38"/>
      <c r="N25" s="38"/>
      <c r="O25" s="46"/>
      <c r="P25" s="46"/>
      <c r="Q25" s="46"/>
      <c r="R25" s="46"/>
      <c r="S25" s="6"/>
      <c r="T25" s="6"/>
      <c r="U25" s="9"/>
      <c r="V25" s="132"/>
      <c r="W25" s="132"/>
      <c r="X25" s="132"/>
      <c r="Y25" s="132"/>
      <c r="Z25" s="132"/>
      <c r="AA25" s="141" t="s">
        <v>53</v>
      </c>
    </row>
    <row r="26" spans="1:27" ht="12.75">
      <c r="A26" s="53"/>
      <c r="B26" s="9"/>
      <c r="C26" s="39"/>
      <c r="D26" s="9"/>
      <c r="F26" s="32"/>
      <c r="G26" s="41"/>
      <c r="H26" s="44"/>
      <c r="I26" s="44"/>
      <c r="J26" s="44"/>
      <c r="K26" s="44"/>
      <c r="L26" s="57"/>
      <c r="M26" s="37"/>
      <c r="N26" s="37"/>
      <c r="O26" s="44"/>
      <c r="P26" s="44"/>
      <c r="Q26" s="44"/>
      <c r="R26" s="44"/>
      <c r="S26" s="9"/>
      <c r="T26" s="9"/>
      <c r="U26" s="9"/>
      <c r="V26" s="132"/>
      <c r="W26" s="132"/>
      <c r="X26" s="132"/>
      <c r="Y26" s="132"/>
      <c r="Z26" s="132"/>
      <c r="AA26" s="142" t="s">
        <v>55</v>
      </c>
    </row>
    <row r="27" spans="1:27" ht="13.5" thickBot="1">
      <c r="A27" s="9"/>
      <c r="B27" s="9"/>
      <c r="C27" s="39"/>
      <c r="D27" s="18"/>
      <c r="F27" s="33"/>
      <c r="G27" s="43"/>
      <c r="H27" s="13"/>
      <c r="I27" s="13"/>
      <c r="J27" s="13"/>
      <c r="K27" s="13"/>
      <c r="L27" s="57"/>
      <c r="M27" s="37"/>
      <c r="N27" s="37"/>
      <c r="O27" s="13"/>
      <c r="P27" s="13"/>
      <c r="Q27" s="13"/>
      <c r="R27" s="13"/>
      <c r="S27" s="18"/>
      <c r="T27" s="18"/>
      <c r="U27" s="9"/>
      <c r="V27" s="135"/>
      <c r="W27" s="135"/>
      <c r="X27" s="135"/>
      <c r="Y27" s="135"/>
      <c r="Z27" s="135"/>
      <c r="AA27" s="145" t="s">
        <v>56</v>
      </c>
    </row>
    <row r="28" spans="1:27" ht="12.75">
      <c r="A28" s="53"/>
      <c r="B28" s="9"/>
      <c r="C28" s="39"/>
      <c r="E28" s="7"/>
      <c r="F28" s="32"/>
      <c r="G28" s="31"/>
      <c r="H28" s="44"/>
      <c r="I28" s="44"/>
      <c r="J28" s="44"/>
      <c r="K28" s="44"/>
      <c r="L28" s="56"/>
      <c r="M28" s="38"/>
      <c r="N28" s="38"/>
      <c r="O28" s="44"/>
      <c r="P28" s="44"/>
      <c r="Q28" s="44"/>
      <c r="R28" s="44"/>
      <c r="S28" s="9"/>
      <c r="T28" s="9"/>
      <c r="U28" s="9"/>
    </row>
    <row r="29" spans="1:27" ht="12.75">
      <c r="A29" s="53"/>
      <c r="B29" s="9"/>
      <c r="C29" s="39"/>
      <c r="E29" s="7"/>
      <c r="F29" s="32"/>
      <c r="G29" s="32"/>
      <c r="H29" s="44"/>
      <c r="I29" s="44"/>
      <c r="J29" s="44"/>
      <c r="K29" s="44"/>
      <c r="L29" s="57"/>
      <c r="M29" s="37"/>
      <c r="N29" s="37"/>
      <c r="O29" s="44"/>
      <c r="P29" s="44"/>
      <c r="Q29" s="44"/>
      <c r="R29" s="44"/>
      <c r="S29" s="9"/>
      <c r="T29" s="9"/>
      <c r="U29" s="9"/>
    </row>
    <row r="30" spans="1:27" ht="12.75">
      <c r="A30" s="53"/>
      <c r="B30" s="9"/>
      <c r="C30" s="35"/>
      <c r="E30" s="7"/>
      <c r="F30" s="32"/>
      <c r="G30" s="23"/>
      <c r="H30" s="44"/>
      <c r="I30" s="44"/>
      <c r="J30" s="44"/>
      <c r="K30" s="44"/>
      <c r="L30" s="57"/>
      <c r="M30" s="37"/>
      <c r="N30" s="37"/>
      <c r="O30" s="44"/>
      <c r="P30" s="44"/>
      <c r="Q30" s="44"/>
      <c r="R30" s="44"/>
      <c r="S30" s="9"/>
      <c r="T30" s="9"/>
      <c r="U30" s="9"/>
    </row>
    <row r="31" spans="1:27" ht="12.75">
      <c r="A31" s="53"/>
      <c r="B31" s="9"/>
      <c r="C31" s="49"/>
      <c r="E31" s="7"/>
      <c r="F31" s="31"/>
      <c r="G31" s="31"/>
      <c r="H31" s="46"/>
      <c r="I31" s="46"/>
      <c r="J31" s="46"/>
      <c r="K31" s="46"/>
      <c r="L31" s="56"/>
      <c r="M31" s="38"/>
      <c r="N31" s="38"/>
      <c r="O31" s="46"/>
      <c r="P31" s="46"/>
      <c r="Q31" s="46"/>
      <c r="R31" s="46"/>
      <c r="S31" s="6"/>
      <c r="T31" s="6"/>
      <c r="U31" s="9"/>
    </row>
    <row r="32" spans="1:27" ht="12.75">
      <c r="A32" s="53"/>
      <c r="B32" s="9"/>
      <c r="C32" s="39"/>
      <c r="E32" s="7"/>
      <c r="F32" s="32"/>
      <c r="G32" s="32"/>
      <c r="H32" s="44"/>
      <c r="I32" s="44"/>
      <c r="J32" s="44"/>
      <c r="K32" s="44"/>
      <c r="L32" s="57"/>
      <c r="M32" s="37"/>
      <c r="N32" s="37"/>
      <c r="O32" s="44"/>
      <c r="P32" s="44"/>
      <c r="Q32" s="44"/>
      <c r="R32" s="44"/>
      <c r="S32" s="9"/>
      <c r="T32" s="9"/>
      <c r="U32" s="9"/>
    </row>
    <row r="33" spans="1:21" ht="12.75">
      <c r="A33" s="54"/>
      <c r="B33" s="18"/>
      <c r="C33" s="39"/>
      <c r="D33" s="34"/>
      <c r="E33" s="17"/>
      <c r="F33" s="23"/>
      <c r="G33" s="23"/>
      <c r="H33" s="13"/>
      <c r="I33" s="13"/>
      <c r="J33" s="13"/>
      <c r="K33" s="13"/>
      <c r="L33" s="57"/>
      <c r="M33" s="37"/>
      <c r="N33" s="37"/>
      <c r="O33" s="13"/>
      <c r="P33" s="13"/>
      <c r="Q33" s="18"/>
      <c r="R33" s="18"/>
      <c r="S33" s="18"/>
      <c r="T33" s="18"/>
      <c r="U33" s="9"/>
    </row>
  </sheetData>
  <mergeCells count="1">
    <mergeCell ref="V10:Z11"/>
  </mergeCells>
  <phoneticPr fontId="0" type="noConversion"/>
  <pageMargins left="0.59055118110236227" right="0.59055118110236227" top="0.39370078740157483" bottom="0.59055118110236227" header="0.51181102362204722" footer="0.51181102362204722"/>
  <pageSetup paperSize="9" orientation="landscape" horizontalDpi="4294967292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6:E6"/>
  <sheetViews>
    <sheetView workbookViewId="0">
      <selection activeCell="B5" sqref="B5:E12"/>
    </sheetView>
  </sheetViews>
  <sheetFormatPr defaultRowHeight="11.25"/>
  <cols>
    <col min="4" max="4" width="2.83203125" customWidth="1"/>
    <col min="5" max="5" width="5.33203125" customWidth="1"/>
  </cols>
  <sheetData>
    <row r="6" spans="2:5" ht="36.75" customHeight="1">
      <c r="B6" s="62"/>
      <c r="C6" s="62"/>
      <c r="D6" s="62"/>
      <c r="E6" s="62"/>
    </row>
  </sheetData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S27" sqref="S27"/>
    </sheetView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Arkusz1</vt:lpstr>
      <vt:lpstr>Arkusz2</vt:lpstr>
      <vt:lpstr>Arkusz3</vt:lpstr>
      <vt:lpstr>Arkusz4</vt:lpstr>
      <vt:lpstr>Arkusz5</vt:lpstr>
      <vt:lpstr>Arkusz6</vt:lpstr>
      <vt:lpstr>Arkusz7</vt:lpstr>
      <vt:lpstr>Arkusz8</vt:lpstr>
      <vt:lpstr>Arkusz9</vt:lpstr>
      <vt:lpstr>Arkusz10</vt:lpstr>
      <vt:lpstr>Arkusz11</vt:lpstr>
      <vt:lpstr>Arkusz12</vt:lpstr>
      <vt:lpstr>Arkusz13</vt:lpstr>
      <vt:lpstr>Arkusz14</vt:lpstr>
      <vt:lpstr>Arkusz15</vt:lpstr>
      <vt:lpstr>Arkusz16</vt:lpstr>
      <vt:lpstr>Arkusz1!Obszar_wydruku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Borek Gabriela</dc:creator>
  <cp:lastModifiedBy>Jolka</cp:lastModifiedBy>
  <cp:lastPrinted>2015-12-10T09:00:33Z</cp:lastPrinted>
  <dcterms:created xsi:type="dcterms:W3CDTF">1997-08-31T17:55:04Z</dcterms:created>
  <dcterms:modified xsi:type="dcterms:W3CDTF">2021-10-27T11:45:37Z</dcterms:modified>
</cp:coreProperties>
</file>